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040" windowHeight="9570" activeTab="1"/>
  </bookViews>
  <sheets>
    <sheet name=" амб. полОСНов" sheetId="11" r:id="rId1"/>
    <sheet name=" Амб дисп " sheetId="12" r:id="rId2"/>
    <sheet name=" днев. стац" sheetId="10" r:id="rId3"/>
    <sheet name=" скорая" sheetId="9" r:id="rId4"/>
    <sheet name="Стационар" sheetId="4" r:id="rId5"/>
    <sheet name="Перечень КСГ" sheetId="13" r:id="rId6"/>
    <sheet name=" Коэф. уров." sheetId="14" r:id="rId7"/>
  </sheets>
  <definedNames>
    <definedName name="_xlnm._FilterDatabase" localSheetId="4" hidden="1">Стационар!$B$4:$D$298</definedName>
  </definedNames>
  <calcPr calcId="125725"/>
</workbook>
</file>

<file path=xl/calcChain.xml><?xml version="1.0" encoding="utf-8"?>
<calcChain xmlns="http://schemas.openxmlformats.org/spreadsheetml/2006/main">
  <c r="K6" i="10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5"/>
  <c r="E5" i="4"/>
  <c r="E6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7"/>
</calcChain>
</file>

<file path=xl/sharedStrings.xml><?xml version="1.0" encoding="utf-8"?>
<sst xmlns="http://schemas.openxmlformats.org/spreadsheetml/2006/main" count="1527" uniqueCount="551">
  <si>
    <t xml:space="preserve">на  гемодиализ в стационарных и амбулаторно - поликлинических условиях  Чеченской Республики (для всех медицинских организаций),  с 01.01.2015 г. </t>
  </si>
  <si>
    <t>5671,27 рублей</t>
  </si>
  <si>
    <t>Приложение № 4  к Тарифному соглашению в системе обязательного медицинского страхования                      Чеченской Республики на 2015 год</t>
  </si>
  <si>
    <t>Приложение № 5  к Тарифному соглашению в системе обязательного медицинского страхования                      Чеченской Республики на 2015 год</t>
  </si>
  <si>
    <t>Приложение № 15  к Тарифному соглашению в системе обязательного медицинского страхования                       Чеченской Республики на 2015 год</t>
  </si>
  <si>
    <r>
      <t>Т</t>
    </r>
    <r>
      <rPr>
        <b/>
        <sz val="12"/>
        <color indexed="8"/>
        <rFont val="Calibri"/>
        <family val="2"/>
        <charset val="204"/>
      </rPr>
      <t xml:space="preserve">ариф  на медицинскую помощь, оказываемую в рамках программы ОМС  Чеченской Республики по профилю "медицинская реабилитация", </t>
    </r>
    <r>
      <rPr>
        <sz val="12"/>
        <color indexed="8"/>
        <rFont val="Calibri"/>
        <family val="2"/>
        <charset val="204"/>
      </rPr>
      <t>с 01.01.2015 г.</t>
    </r>
  </si>
  <si>
    <t>Медицинская реабилитация в медицинских организациях и реабилитационных отделениях медицинских организаций</t>
  </si>
  <si>
    <t>коэф-т относитель-й затратоемкости   Коз                          (КСГ/КПГ)</t>
  </si>
  <si>
    <t>коэф-т относи тель-й затратоем кости  Коз                          (КСГ/КПГ)</t>
  </si>
  <si>
    <t xml:space="preserve"> Тарифы на стационарную помощь  в рамках программы ОМС  Чеченской Республики                                 с 01.01.2015 г.</t>
  </si>
  <si>
    <t>Приложение № 12  к Тарифному соглашению в системе обязательного медицинского страхования                                     Чеченской Республики на 2015 год</t>
  </si>
  <si>
    <t xml:space="preserve">Приложение № 2  к Тарифному соглашению в системе обязательного медицинского страхования                                       Чеченской Республики на 2015 год
</t>
  </si>
  <si>
    <t xml:space="preserve">                По стоматологии тариф рассчитан на 1 УЕТ   (1 УЕТа  равна 0,25 посещений)</t>
  </si>
  <si>
    <t>24.</t>
  </si>
  <si>
    <r>
      <t xml:space="preserve">                  ЖЕНЩИНЫ и МУЖЧИНЫ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(второй этап, независимо от возраста), с 01.01. 2015 г.</t>
    </r>
  </si>
  <si>
    <t>Приложение № 7  к Тарифному соглашению в системе обязательного медицинского страхования                         Чеченской Республики на 2015 год</t>
  </si>
  <si>
    <r>
      <t>Тарифы</t>
    </r>
    <r>
      <rPr>
        <sz val="12"/>
        <color indexed="8"/>
        <rFont val="Calibri"/>
        <family val="2"/>
        <charset val="204"/>
      </rPr>
      <t xml:space="preserve"> за законченный случай прохождения несовершеннолетними предварительных медицинских осмотров,  действующие на территории   Чеченской Республики с 01.01.2015 г.</t>
    </r>
  </si>
  <si>
    <t>коэф-т относи тель-й затратоемкости  Коз                          (КСГ/КПГ)</t>
  </si>
  <si>
    <r>
      <t xml:space="preserve">ТАРИФ на 1 случай </t>
    </r>
    <r>
      <rPr>
        <b/>
        <sz val="10"/>
        <color indexed="8"/>
        <rFont val="Calibri"/>
        <family val="2"/>
        <charset val="204"/>
      </rPr>
      <t>(сред-й тариф 10004,9), руб.</t>
    </r>
  </si>
  <si>
    <r>
      <t xml:space="preserve">ТАРИФ на 1 случай </t>
    </r>
    <r>
      <rPr>
        <b/>
        <sz val="10"/>
        <color indexed="8"/>
        <rFont val="Calibri"/>
        <family val="2"/>
        <charset val="204"/>
      </rPr>
      <t>(сред-й тариф 12228,2), руб.</t>
    </r>
  </si>
  <si>
    <r>
      <t xml:space="preserve">ТАРИФ                          на 1 случай госпитализации, руб. </t>
    </r>
    <r>
      <rPr>
        <b/>
        <sz val="10"/>
        <color indexed="8"/>
        <rFont val="Calibri"/>
        <family val="2"/>
        <charset val="204"/>
      </rPr>
      <t>(из расчета 1539,3 руб. на 1 к/день)</t>
    </r>
  </si>
  <si>
    <r>
      <t xml:space="preserve">ТАРИФ                          на 1 случай госпитализации </t>
    </r>
    <r>
      <rPr>
        <b/>
        <sz val="10"/>
        <color indexed="8"/>
        <rFont val="Calibri"/>
        <family val="2"/>
        <charset val="204"/>
      </rPr>
      <t>(сред-й тариф 22233,1),  руб.</t>
    </r>
  </si>
  <si>
    <t xml:space="preserve">таблица 2  прилож-я 6 </t>
  </si>
  <si>
    <t xml:space="preserve"> Таблица  2  прилож-я  7</t>
  </si>
  <si>
    <t>Таблица  3  прилож-я   7</t>
  </si>
  <si>
    <t>средняя             длит-ть, лечения, дней</t>
  </si>
  <si>
    <t>ТАБЛИЦА   2 прилож-я 10</t>
  </si>
  <si>
    <t>Болезни полости рта, слюнных желез и челюстей, врожденные аномалии лица и шеи, дети</t>
  </si>
  <si>
    <t xml:space="preserve">Другие болезни, врожденные аномалии, повреждения мочевой системы и мужских половых органов  </t>
  </si>
  <si>
    <t>Болезни лимфатических сосудов и лимфатических узлов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</si>
  <si>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</si>
  <si>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Респираторные инфекции верхних дыхательных путей</t>
  </si>
  <si>
    <t>Другие нарушения, возникшие в перинатальном периоде (уровень  3)</t>
  </si>
  <si>
    <t>Пневмония, плеврит, другие болезни плевры</t>
  </si>
  <si>
    <t>Другие болезни органов дыхания</t>
  </si>
  <si>
    <t>Острый бронхит, симптомы и признаки, относящиеся к органам дыхания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</si>
  <si>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</si>
  <si>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Хронический бронхит, хобл, эмфизема, бронхоэктатическая болезнь</t>
  </si>
  <si>
    <t>Гнойные состояния нижних дыхательных путей</t>
  </si>
  <si>
    <t>Болезни пищевода, гастрит, дуоденит, другие болезни желудка и двенадцатиперстной кишки</t>
  </si>
  <si>
    <t>Язва желудка и двенадцатиперстной кишки</t>
  </si>
  <si>
    <t>Неинфекционный энтерит и колит</t>
  </si>
  <si>
    <t>Болезни печени, уровень  2</t>
  </si>
  <si>
    <t>Болезни желчного пузыря</t>
  </si>
  <si>
    <t>Болезни поджелудочной железы</t>
  </si>
  <si>
    <t>Нарушения всасывания, дети</t>
  </si>
  <si>
    <t>Инфекционные и воспалительные артропатии</t>
  </si>
  <si>
    <t>"Большие" болезни кожи</t>
  </si>
  <si>
    <t>Другие нарушения, возникшие в перинатальном периоде (уровень  2)</t>
  </si>
  <si>
    <t>Системные поражения соединительной ткани у детей</t>
  </si>
  <si>
    <t>Артрозы</t>
  </si>
  <si>
    <t>Приобретенные и врожденные костно-мышечные деформации</t>
  </si>
  <si>
    <t>Дорсопатии, спондилопатии, переломы позвоночника</t>
  </si>
  <si>
    <t>Гломерулярные болезни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</si>
  <si>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</si>
  <si>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</si>
  <si>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Почечная недостаточность, диализ</t>
  </si>
  <si>
    <t>Почечная недостаточность, без диализа</t>
  </si>
  <si>
    <t>Болезни предстательной железы</t>
  </si>
  <si>
    <t>Воспалительные болезни женских половых органов</t>
  </si>
  <si>
    <t>Отеки, протеинурия, гипертензивные расстройства в период беременности, в родах и после родов</t>
  </si>
  <si>
    <t>Другие осложнения, связанные преимущественно с беременностью</t>
  </si>
  <si>
    <t>Медицинская помощь матери в связи с состоянием плода и возможными трудностями родоразрешения, осложнения родов и родоразрешения</t>
  </si>
  <si>
    <t>Родоразрешение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</si>
  <si>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</si>
  <si>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</si>
  <si>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</si>
  <si>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Врожденные аномалии сердечно-сосудистой системы, дети</t>
  </si>
  <si>
    <t>Хромосомные аномалии</t>
  </si>
  <si>
    <t>Факторы, влияющие на состояние здоровья  населения и обращения в учреждения здравоохранения</t>
  </si>
  <si>
    <t>Отравления и другие воздействия внешних причин (уровень  2)</t>
  </si>
  <si>
    <t>Открытые раны, поверхностные, другие и неуточненные травмы</t>
  </si>
  <si>
    <t>Травмы глаза</t>
  </si>
  <si>
    <t>Переломы черепа, внутричерепная травма</t>
  </si>
  <si>
    <t>Множественные переломы, травматические ампутации, размозжения и последствия травм</t>
  </si>
  <si>
    <t>Переломы, вывихи, растяжения области грудной клетки, верхней конечности и стопы</t>
  </si>
  <si>
    <t>Переломы бедренной кости и костей таза</t>
  </si>
  <si>
    <t>Переломы, вывихи, растяжения области колена и голени</t>
  </si>
  <si>
    <t>Ожоги и отморожения (уровень 2)</t>
  </si>
  <si>
    <t>Ожоги и отморожения (уровень 1)</t>
  </si>
  <si>
    <t>Отравления и другие воздействия внешних причин (уровень  1)</t>
  </si>
  <si>
    <t>Ангионевротический отек, анафилактический шок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</si>
  <si>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</si>
  <si>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</si>
  <si>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</si>
  <si>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</si>
  <si>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</si>
  <si>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</si>
  <si>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</si>
  <si>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</si>
  <si>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</si>
  <si>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</si>
  <si>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</si>
  <si>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</si>
  <si>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</si>
  <si>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</si>
  <si>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</si>
  <si>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</si>
  <si>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</si>
  <si>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</si>
  <si>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</si>
  <si>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</si>
  <si>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</si>
  <si>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</si>
  <si>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</si>
  <si>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</si>
  <si>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</si>
  <si>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</si>
  <si>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</si>
  <si>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</si>
  <si>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Тяжелая множественная и сочетанная травма (политравма)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</si>
  <si>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</si>
  <si>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</si>
  <si>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</si>
  <si>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</si>
  <si>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</si>
  <si>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</si>
  <si>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</si>
  <si>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r>
      <t xml:space="preserve"> Тарифы на медицинскую  помощь, оказываемую в условиях дневного стационара при стационаре,  в рамках программы ОМС  Чеченской Республики  </t>
    </r>
    <r>
      <rPr>
        <sz val="10"/>
        <rFont val="Arial Cyr"/>
        <charset val="204"/>
      </rPr>
      <t xml:space="preserve">  с 01.01.2015 г.</t>
    </r>
  </si>
  <si>
    <r>
      <t xml:space="preserve"> Тарифы на медицинскую  помощь, оказываемую в условиях дневного стационара при поликлинике,  в рамках программы ОМС  Чеченской Республики  </t>
    </r>
    <r>
      <rPr>
        <sz val="10"/>
        <rFont val="Arial Cyr"/>
        <charset val="204"/>
      </rPr>
      <t xml:space="preserve">  с 01.01.2015 г.</t>
    </r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</si>
  <si>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</si>
  <si>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4)</t>
  </si>
  <si>
    <t xml:space="preserve">Детская хирургия в период новорожденности </t>
  </si>
  <si>
    <t>Госпитализация в диагностических целях с постановкой/подтверждением диагноза злокачественного новообразования</t>
  </si>
  <si>
    <t>Лечение новорожденных с тяжелой патологией с применением аппаратных методов поддержки или замещения витальных функций</t>
  </si>
  <si>
    <t>Кишечные инфекции, дети</t>
  </si>
  <si>
    <t>Кишечные инфекции, взрослые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</si>
  <si>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</si>
  <si>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Другие инфекционные и паразитарные болезни, дети</t>
  </si>
  <si>
    <t>Другие инфекционные и паразитарные болезни, взрослые</t>
  </si>
  <si>
    <t>Инфекции кожи и подкожной клетчатки</t>
  </si>
  <si>
    <t>Другие поражения суставов, болезни мягких тканей</t>
  </si>
  <si>
    <t>Другие нарушения, возникшие в перинатальном периоде (уровень  1)</t>
  </si>
  <si>
    <t>Осложнения, связанные преимущественно с послеродовым периодом</t>
  </si>
  <si>
    <t>Сепсис, взрослые</t>
  </si>
  <si>
    <t>Сепсис, дети</t>
  </si>
  <si>
    <t>Болезни глаза</t>
  </si>
  <si>
    <t>"Малые" болезни кожи</t>
  </si>
  <si>
    <t xml:space="preserve">Вирусный гепатит острый </t>
  </si>
  <si>
    <t>Вирусный гепатит хронический</t>
  </si>
  <si>
    <t>Другие нарушения нервной системы</t>
  </si>
  <si>
    <t>Злокачественное новообразование  без специального противоопухолевого лечения</t>
  </si>
  <si>
    <t>Химиотерапия при злокачественных новообразованиях других локализаций (кроме лимфоидной и кроветворной тканей)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</si>
  <si>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</si>
  <si>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Другие операции при злокачественном новообразовании брюшной полости</t>
  </si>
  <si>
    <t>Операции при злокачественном новообразовании пищевода, желудка</t>
  </si>
  <si>
    <t>Операции на кишечнике и анальной области при злокачественных новообразованиях (уровень  1)</t>
  </si>
  <si>
    <t>Операции на кишечнике и анальной области при злокачественных новообразованиях (уровень  2)</t>
  </si>
  <si>
    <t>Химиотерапия при злокачественных новообразованиях других локализаций (кроме лимфоидной и кроветворной тканей) (уровень 2)</t>
  </si>
  <si>
    <t>Операции при злокачественном новообразовании желчного пузыря, желчных протоков</t>
  </si>
  <si>
    <t>Операции на нижних дыхательных путях и легочной ткани при злокачественных новообразованиях (уровень  2)</t>
  </si>
  <si>
    <t>Операции на нижних дыхательных путях и легочной ткани при злокачественных новообразованиях (уровень  1)</t>
  </si>
  <si>
    <t>Операции при злокачественных новообразованиях кожи (уровень 1)</t>
  </si>
  <si>
    <t xml:space="preserve">Другие операции при злокачественном новообразовании молочной железы (кроме мастэктомии) </t>
  </si>
  <si>
    <t>Операции на женских половых органах при злокачественных новообразованиях  (уровень  1)</t>
  </si>
  <si>
    <t>Операции на женских половых органах при злокачественных новообразованиях (уровень 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</si>
  <si>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</si>
  <si>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</si>
  <si>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Операции при злокачественных новообразованиях почки и мочевыделительной системы (уровень  2)</t>
  </si>
  <si>
    <t>Операции при злокачественных новообразованиях почки и мочевыделительной системы (уровень  1)</t>
  </si>
  <si>
    <t>Тиреоидэктомия при злокачественном новообразовании щитовидной железы</t>
  </si>
  <si>
    <t>Химиотерапия при других злокачественных новообразованиях лимфоидной и кроветворной тканей, дети</t>
  </si>
  <si>
    <t>Химиотерапия при других злокачественных новообразованиях лимфоидной и кроветворной тканей</t>
  </si>
  <si>
    <t>Химиотерапия при остром лейкозе, взрослые</t>
  </si>
  <si>
    <t>Химиотерапия при остром лейкозе, дети</t>
  </si>
  <si>
    <t>Доброкачественные новообразования, новообразования in situ уха, горла, носа, полости рта</t>
  </si>
  <si>
    <t>Доброкачественные  новообразования, новообразования insitu органов дыхания, других и неуточненных органов грудной клетки</t>
  </si>
  <si>
    <t>Доброкачественные новообразования, новообразования in situ кожи, жировой ткани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</si>
  <si>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</si>
  <si>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Новообразования эндокринных желез доброкачественные,  in situ, неопределенного и неизвестного характера</t>
  </si>
  <si>
    <t>Доброкачественные новообразования костно-мышечной системы и соединительной ткани</t>
  </si>
  <si>
    <t>Доброкачественные новообразования нервной системы</t>
  </si>
  <si>
    <t>Нарушения свертываемости крови</t>
  </si>
  <si>
    <t>Анемии, уровень  1</t>
  </si>
  <si>
    <t>Анемии, уровень  3</t>
  </si>
  <si>
    <t>Анемии, уровень  2</t>
  </si>
  <si>
    <t xml:space="preserve">Другие болезни крови и кроветворных органов </t>
  </si>
  <si>
    <t>Другие нарушения обмена веществ</t>
  </si>
  <si>
    <t>Нарушения с вовлечением иммунного механизма</t>
  </si>
  <si>
    <t>Другие болезни эндокринной системы, дети</t>
  </si>
  <si>
    <t>Другие болезни эндокринной системы, взрослые</t>
  </si>
  <si>
    <t>Сахарный диабет, дети</t>
  </si>
  <si>
    <t>Сахарный диабет с осложнениями, взрослые</t>
  </si>
  <si>
    <t>Сахарный диабет без осложнений, взрослые</t>
  </si>
  <si>
    <t>Другие болезни, врожденные аномалии, повреждения женских половых органов</t>
  </si>
  <si>
    <t>Расстройства питания</t>
  </si>
  <si>
    <t>Остеопатии</t>
  </si>
  <si>
    <t xml:space="preserve">Кистозный фиброз </t>
  </si>
  <si>
    <t>Воспалительные заболевания ЦНС, дети</t>
  </si>
  <si>
    <t>Воспалительные заболевания ЦНС, взрослые</t>
  </si>
  <si>
    <t>Дегенеративные и демиелинизирующие болезни нервной системы</t>
  </si>
  <si>
    <t>Эпилепсия, судороги, дети</t>
  </si>
  <si>
    <t>Эпилепсия, судороги</t>
  </si>
  <si>
    <t>Мигрень, головная боль</t>
  </si>
  <si>
    <t>Транзиторные ишемические приступы, сосудистые мозговые синдромы</t>
  </si>
  <si>
    <t>Расстройства периферической нервной системы</t>
  </si>
  <si>
    <t>Паралитические синдромы, травма спинного мозга</t>
  </si>
  <si>
    <t>Диагностическое обследование при болезнях системы кровообращения</t>
  </si>
  <si>
    <t>Другие болезни уха</t>
  </si>
  <si>
    <t>Средний отит, мастоидит, нарушения вестибулярной функции</t>
  </si>
  <si>
    <t>Системные поражения соединительной ткани</t>
  </si>
  <si>
    <t>Ревматические болезни сердца</t>
  </si>
  <si>
    <t xml:space="preserve">Гипертоническая болезнь </t>
  </si>
  <si>
    <t>Стенокардия (кроме нестабильной),  хроническая ишемическая болезнь сердца,  коронарография не проводилась</t>
  </si>
  <si>
    <t>Стенокардия (кроме нестабильной),  хроническая ишемическая болезнь сердца, проводилась коронарография</t>
  </si>
  <si>
    <t xml:space="preserve">Нестабильная стенокардия, инфаркт миокарда, легочная эмболия, лечение без тромболитической терапии  </t>
  </si>
  <si>
    <t>Нестабильная стенокардия, инфаркт миокарда, легочная эмболия, лечение с тромболитической терапией</t>
  </si>
  <si>
    <t>Другие болезни сердца</t>
  </si>
  <si>
    <t>Эндокардит, миокардит</t>
  </si>
  <si>
    <t xml:space="preserve">Нарушения ритма и проводимости </t>
  </si>
  <si>
    <t>Кровоизлияние в мозг</t>
  </si>
  <si>
    <t>Инфаркт мозга, лечение с тромболитической терапией</t>
  </si>
  <si>
    <t>Инфаркт мозга, лечение без тромболитической терапии</t>
  </si>
  <si>
    <t>Болезни артерий, артериол и капилляров</t>
  </si>
  <si>
    <t>Флебит и тромбофлебит, варикозное расширение вен нижних конечностей</t>
  </si>
  <si>
    <t>Болезни печени, уровень  1</t>
  </si>
  <si>
    <t>Другие болезни, врожденные аномалии вен</t>
  </si>
  <si>
    <t>Другие болезни органов пищеварения, дети</t>
  </si>
  <si>
    <t>Другие болезни органов пищеварения, взрослые</t>
  </si>
  <si>
    <t>Болезни полости рта, слюнных желез и челюстей, врожденные аномалии лица и шеи, взрослые</t>
  </si>
  <si>
    <t xml:space="preserve"> Акушерское дело</t>
  </si>
  <si>
    <t>* - Коэффициент относительной затратоемкости для данных КСГ  рассчитан исходя из размера средней стоимости законченного случая леченич (базовой ставки) в условиях дневного стационара.</t>
  </si>
  <si>
    <t>Профиль  КПГ и КСГ</t>
  </si>
  <si>
    <t>№           КПГ и               КСГ</t>
  </si>
  <si>
    <t>Экстракорпоральное оплодотворение*</t>
  </si>
  <si>
    <t>Гемодиализ*</t>
  </si>
  <si>
    <t>Перитонеальный диализ*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</si>
  <si>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</si>
  <si>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3)</t>
  </si>
  <si>
    <t>Операции по поводу грыж, дети (уровень  2)</t>
  </si>
  <si>
    <t>Операции по поводу грыж, дети (уровень  1)</t>
  </si>
  <si>
    <t>Аппендэктомия, дети</t>
  </si>
  <si>
    <t>Операции на женских половых органах (уровень  4)</t>
  </si>
  <si>
    <t>Операции на центральной нервной системе и головном мозге (уровень  2)</t>
  </si>
  <si>
    <t>Операции на органе слуха, придаточных пазухах носа  и верхних дыхательных путях (уровень  3)</t>
  </si>
  <si>
    <t>Операции на почке и мочевыделительной системе, взрослые (уровень  4)</t>
  </si>
  <si>
    <t>Операции на костно-мышечной системе и суставах (уровень  4)</t>
  </si>
  <si>
    <t>Операции на сосудах (уровень  3)</t>
  </si>
  <si>
    <t>Операции на сердце и коронарных сосудах (уровень  3)</t>
  </si>
  <si>
    <t>Операции на мужских половых органах, дети (уровень  2)</t>
  </si>
  <si>
    <t>Операции на мужских половых органах, дети (уровень  3)</t>
  </si>
  <si>
    <t>Операции на мужских половых органах,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</si>
  <si>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</si>
  <si>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1)</t>
  </si>
  <si>
    <t>Операции на костно-мышечной системе и суставах (уровень  3)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</si>
  <si>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</si>
  <si>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</si>
  <si>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5)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</si>
  <si>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</si>
  <si>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</si>
  <si>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 xml:space="preserve">Искусственное прерывание беременности (аборт) </t>
  </si>
  <si>
    <t>Операции на нижних дыхательных путях и легочной ткани, органах средостения (уровень  4)</t>
  </si>
  <si>
    <t xml:space="preserve">Эндопротезирование суставов </t>
  </si>
  <si>
    <t xml:space="preserve">Операции на костно-мышечной системе с использованием металлических конструкций и биодеградирующих материалов </t>
  </si>
  <si>
    <t>Операции на нижних дыхательных путях и легочной ткани, органах средостения (уровень  2)</t>
  </si>
  <si>
    <t>Операции на нижних дыхательных путях и легочной ткани, органах средостения (уровень  3)</t>
  </si>
  <si>
    <t>Операции на нижних дыхательных путях и легочной ткани, органах средостения (уровень  1)</t>
  </si>
  <si>
    <t>Операции на пищеводе, желудке, двенадцатиперстной кишке (уровень  2)</t>
  </si>
  <si>
    <t>Операции на пищеводе, желудке, двенадцатиперстной кишке (уровень  3)</t>
  </si>
  <si>
    <t>Операции на печени и поджелудочной железе (уровень  2)</t>
  </si>
  <si>
    <t>Операции на пищеводе, желудке, двенадцатиперстной кишке (уровень  1)</t>
  </si>
  <si>
    <t>Операции на органах полости рта (уровень  2)</t>
  </si>
  <si>
    <t>Операции на органах полости рта (уровень  1)</t>
  </si>
  <si>
    <t>Операции на органах полости рта (уровень  3)</t>
  </si>
  <si>
    <t>Другие операции на органах брюшной полости (уровень  3)</t>
  </si>
  <si>
    <t>Операции на органах полости рта (уровень  4)</t>
  </si>
  <si>
    <t xml:space="preserve">Кесарево сечение </t>
  </si>
  <si>
    <t>Другие операции на органах брюшной полости (уровень  2)</t>
  </si>
  <si>
    <t>Операции по поводу грыж, взрослые (уровень  2)</t>
  </si>
  <si>
    <t>Другие операции на органах брюшной полости (уровень  1)</t>
  </si>
  <si>
    <t>Операции по поводу грыж, взрослые (уровень  1)</t>
  </si>
  <si>
    <t xml:space="preserve">Аппендэктомия, взрослые  </t>
  </si>
  <si>
    <t>Операции на почке и мочевыделительной системе, взрослые (уровень  3)</t>
  </si>
  <si>
    <t>Операции на почке и мочевыделительной системе, взрослые (уровень  2)</t>
  </si>
  <si>
    <t>Операции на органах кроветворения и иммунной системы (уровень  1)</t>
  </si>
  <si>
    <t>Операции на коже, подкожной клетчатке, придатках кожи (уровень  4)</t>
  </si>
  <si>
    <t>Операции при злокачественных новообразованиях кожи (уровень 2)</t>
  </si>
  <si>
    <t>Операции на коже, подкожной клетчатке, придатках кожи (уровень  3)</t>
  </si>
  <si>
    <t>Операции на мужских половых органах, взрослые (уровень  1)</t>
  </si>
  <si>
    <t>Операции на мужских половых органах, взрослые (уровень  3)</t>
  </si>
  <si>
    <t>Операции на почке и мочевыделительной системе, взрослые (уровень  1)</t>
  </si>
  <si>
    <t>Операции на мужских половых органах, взрослые (уровень  2)</t>
  </si>
  <si>
    <t>Операции на желчном пузыре и желчевыводящих путях (уровень  2)</t>
  </si>
  <si>
    <t>Операции на печени и поджелудочной железе (уровень  1)</t>
  </si>
  <si>
    <t>Операции на органах кроветворения и иммунной системы (уровень  3)</t>
  </si>
  <si>
    <t>Операции на органах кроветворения и иммунной системы (уровень  2)</t>
  </si>
  <si>
    <t>Операции на эндокринных железах кроме гипофиза (уровень  1)</t>
  </si>
  <si>
    <t>Операции на желчном пузыре и желчевыводящих путях (уровень  1)</t>
  </si>
  <si>
    <t>Операции на эндокринных железах кроме гипофиза (уровень  2)</t>
  </si>
  <si>
    <t>Операции на кишечнике и анальной области (уровень  3)</t>
  </si>
  <si>
    <t>Операции на центральной нервной системе и головном мозге (уровень  1)</t>
  </si>
  <si>
    <t>Лучевая терапия  (уровень  1)</t>
  </si>
  <si>
    <t>Операции на периферической нервной системе (уровень  3)</t>
  </si>
  <si>
    <t>Лучевая терапия (уровень  2)</t>
  </si>
  <si>
    <t>Операции на периферической нервной системе (уровень  2)</t>
  </si>
  <si>
    <t>Операции на периферической нервной системе (уровень  1)</t>
  </si>
  <si>
    <t>Операции на женских половых органах (уровень  3)</t>
  </si>
  <si>
    <t>Операции на женских половых органах (уровень  2)</t>
  </si>
  <si>
    <t>Операции на кишечнике и анальной области при злокачественных новообразованиях (уровень  3)</t>
  </si>
  <si>
    <t xml:space="preserve">Другие операции на молочной железе </t>
  </si>
  <si>
    <t>Операции на женских половых органах (уровень  1)</t>
  </si>
  <si>
    <t>Беременность, закончившаяся абортивным исходом</t>
  </si>
  <si>
    <t>Операции на кишечнике и анальной области (уровень  2)</t>
  </si>
  <si>
    <t>Операции на кишечнике и анальной области (уровень  1)</t>
  </si>
  <si>
    <t>Операции на органе зрения (уровень  4)</t>
  </si>
  <si>
    <t>Операции на органе зрения (уровень  5)</t>
  </si>
  <si>
    <t>Операции на органе зрения (уровень  3)</t>
  </si>
  <si>
    <t>Операции на органе зрения (уровень  2)</t>
  </si>
  <si>
    <t>Операции на органе зрения (уровень  1)</t>
  </si>
  <si>
    <t>Операции на сердце и коронарных сосудах (уровень  1)</t>
  </si>
  <si>
    <t>Операции на сердце и коронарных сосудах (уровень  2)</t>
  </si>
  <si>
    <t>Операции на сосудах (уровень  2)</t>
  </si>
  <si>
    <t>Операции на сосудах (уровень  1)</t>
  </si>
  <si>
    <t>Операции на органе слуха, придаточных пазухах носа  и верхних дыхательных путях (уровень  1)</t>
  </si>
  <si>
    <t>Лучевая терапия (уровень  3)</t>
  </si>
  <si>
    <t>Врожденные аномалии головного и спинного мозга, дети</t>
  </si>
  <si>
    <t>Мастэктомия</t>
  </si>
  <si>
    <t>Сотрясение головного мозга</t>
  </si>
  <si>
    <t>Послеродовой сепсис</t>
  </si>
  <si>
    <t>Кровотечение в ранние сроки беременности</t>
  </si>
  <si>
    <t>Остеомиелит</t>
  </si>
  <si>
    <t>Астма</t>
  </si>
  <si>
    <t>Другие цереброваскулярные болезни</t>
  </si>
  <si>
    <t>Рассеянный склероз</t>
  </si>
  <si>
    <t xml:space="preserve"> </t>
  </si>
  <si>
    <t>Доброкачественные новообразования, новообразо вания in situ, неопределенного и неизвестного харак тера мочевых органов и мужских половых органов</t>
  </si>
  <si>
    <t>Новообразования доброкачественные, in situ, неопреде ленного и неуточненного характера органов пищеварения</t>
  </si>
  <si>
    <t>средняя длит-ть, дней</t>
  </si>
  <si>
    <t>(Тарифы, сформированные по клинико-статистическим группам  (КСГ)  заболеваний, по профилям медицинской деятельности (КПГ)  с учетом коэффициентов относительной затратоемкости  КСГ/КПГ)</t>
  </si>
  <si>
    <t xml:space="preserve">                                        ТАРИФЫ                                                                                                                  </t>
  </si>
  <si>
    <t xml:space="preserve">на амбулаторно-поликлиническую помощь </t>
  </si>
  <si>
    <r>
      <t xml:space="preserve"> в рамках программы ОМС Чеченской Республики   </t>
    </r>
    <r>
      <rPr>
        <sz val="10"/>
        <rFont val="Arial Cyr"/>
        <charset val="204"/>
      </rPr>
      <t xml:space="preserve"> с 01.01.2015 г.</t>
    </r>
  </si>
  <si>
    <t xml:space="preserve">                                                               </t>
  </si>
  <si>
    <t>в рублях</t>
  </si>
  <si>
    <t>№            п/п</t>
  </si>
  <si>
    <t>Специальности</t>
  </si>
  <si>
    <r>
      <t xml:space="preserve">на 1 посещение                      </t>
    </r>
    <r>
      <rPr>
        <sz val="9"/>
        <rFont val="Arial Cyr"/>
        <charset val="204"/>
      </rPr>
      <t>(по стомат. на 1 УЕТ)</t>
    </r>
  </si>
  <si>
    <t>на 1 обращение</t>
  </si>
  <si>
    <t>Взрослые</t>
  </si>
  <si>
    <t xml:space="preserve">      Дети</t>
  </si>
  <si>
    <t>1.</t>
  </si>
  <si>
    <t>2.</t>
  </si>
  <si>
    <t>3.</t>
  </si>
  <si>
    <t>4.</t>
  </si>
  <si>
    <t>5.</t>
  </si>
  <si>
    <t>6.</t>
  </si>
  <si>
    <t>7.</t>
  </si>
  <si>
    <t>Травматология</t>
  </si>
  <si>
    <t>8.</t>
  </si>
  <si>
    <t>9.</t>
  </si>
  <si>
    <t>10.</t>
  </si>
  <si>
    <t>Проктология</t>
  </si>
  <si>
    <t>11.</t>
  </si>
  <si>
    <t>12.</t>
  </si>
  <si>
    <t>13.</t>
  </si>
  <si>
    <t>14.</t>
  </si>
  <si>
    <t>Аллергология</t>
  </si>
  <si>
    <t>15.</t>
  </si>
  <si>
    <t>16.</t>
  </si>
  <si>
    <t>17.</t>
  </si>
  <si>
    <t>18.</t>
  </si>
  <si>
    <t>19.</t>
  </si>
  <si>
    <t>Стоматология  (тариф на 1 УЕТ)</t>
  </si>
  <si>
    <t>20.</t>
  </si>
  <si>
    <t>Акушерство-гинекология</t>
  </si>
  <si>
    <t>21.</t>
  </si>
  <si>
    <t>Отоларингология</t>
  </si>
  <si>
    <t>22.</t>
  </si>
  <si>
    <t>23.</t>
  </si>
  <si>
    <t>Справочно:      1 обращение  включает 2 и более  посещений (как исключение в стоматолгии в отдельных случаях обращение может включать менее 2-х посещений, если цель обращения достигнута)</t>
  </si>
  <si>
    <t>Тариф на посещение распространяется на посещение с выпиской льготного рецепта</t>
  </si>
  <si>
    <t>ТАРИФЫ</t>
  </si>
  <si>
    <t>№ п/п</t>
  </si>
  <si>
    <t xml:space="preserve"> на медицинскую помощь, оказанную в рамках программы ОМС в  Центрах здоровья  Чеченской Республики  ( с 01.01.2015 г.)</t>
  </si>
  <si>
    <t xml:space="preserve">                          Чеченской Республики                       в рублях</t>
  </si>
  <si>
    <t>На посещение с целью комплексного обследования в ЦЗ (первичное)</t>
  </si>
  <si>
    <t>На посещение с целью проведения динамического наблюдения (повторное)</t>
  </si>
  <si>
    <t xml:space="preserve"> на амбулаторно-поликлиническую помощь </t>
  </si>
  <si>
    <t>(посещения по отдельным видам медицинской помощи)</t>
  </si>
  <si>
    <r>
      <t xml:space="preserve">      Чеченская  Республика   </t>
    </r>
    <r>
      <rPr>
        <sz val="11"/>
        <rFont val="Arial"/>
        <family val="2"/>
        <charset val="204"/>
      </rPr>
      <t>(с 01.01.2015 г.)</t>
    </r>
  </si>
  <si>
    <r>
      <t xml:space="preserve">                                                                                                                                      </t>
    </r>
    <r>
      <rPr>
        <sz val="10"/>
        <color indexed="8"/>
        <rFont val="Arial"/>
        <family val="2"/>
        <charset val="204"/>
      </rPr>
      <t xml:space="preserve"> в рублях</t>
    </r>
  </si>
  <si>
    <r>
      <t>Специальности (</t>
    </r>
    <r>
      <rPr>
        <sz val="8"/>
        <color indexed="8"/>
        <rFont val="Times New Roman"/>
        <family val="1"/>
        <charset val="204"/>
      </rPr>
      <t>ПОСЕЩЕНИЯ</t>
    </r>
    <r>
      <rPr>
        <sz val="12"/>
        <color indexed="8"/>
        <rFont val="Times New Roman"/>
        <family val="1"/>
        <charset val="204"/>
      </rPr>
      <t>)</t>
    </r>
  </si>
  <si>
    <t>ед-ца  учета</t>
  </si>
  <si>
    <t>взросл</t>
  </si>
  <si>
    <t>дети</t>
  </si>
  <si>
    <t xml:space="preserve"> 1.</t>
  </si>
  <si>
    <t xml:space="preserve"> Участковый врач-педиатр на приеме</t>
  </si>
  <si>
    <t>посещ.</t>
  </si>
  <si>
    <t xml:space="preserve">         </t>
  </si>
  <si>
    <t xml:space="preserve"> 2.</t>
  </si>
  <si>
    <t>Участковый врач-педиатр на дому</t>
  </si>
  <si>
    <t>Участковый врач-терапевт на приеме</t>
  </si>
  <si>
    <t xml:space="preserve"> -</t>
  </si>
  <si>
    <t>Участковый врач-терапевт на дому</t>
  </si>
  <si>
    <t>Посещение среднего медицинского персонала, осуществляющего самостоятельный прием  в Врачебных амбулаториях   и    ФАПах</t>
  </si>
  <si>
    <t>Посещение средним медицинским    персоналом   Врачебных   амбулаторий  и  ФАПов   на дому</t>
  </si>
  <si>
    <t>Посещение - оказание медпомощи в приемном отделении стационара при условии наблюдения за пациентом до 6 часов после проведения лечебно-диагностических мероприятий</t>
  </si>
  <si>
    <t xml:space="preserve">Посещение по амбулаторной медицинской помощи, оказываемой в неотложной форме
</t>
  </si>
  <si>
    <r>
      <t>Экстракорпоральное оплодотворение (ЭКО)(</t>
    </r>
    <r>
      <rPr>
        <sz val="10"/>
        <color indexed="8"/>
        <rFont val="Times New Roman"/>
        <family val="1"/>
        <charset val="204"/>
      </rPr>
      <t>включает обследование, стимуляцию суперовуляцию, трансвагинальную пункцию, забор ооцитов, экстракорпоральное оплодотворение, культивирование и внутриматочное введение эмбриона)</t>
    </r>
  </si>
  <si>
    <t>случай</t>
  </si>
  <si>
    <t xml:space="preserve">                         Изменения в приложение </t>
  </si>
  <si>
    <t>Таблица 1</t>
  </si>
  <si>
    <r>
      <t xml:space="preserve">        </t>
    </r>
    <r>
      <rPr>
        <b/>
        <sz val="12"/>
        <color indexed="8"/>
        <rFont val="Times New Roman"/>
        <family val="1"/>
        <charset val="204"/>
      </rPr>
      <t xml:space="preserve">Тарифы 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на диспансеризацию определенных групп взрослого населения, проводимого медицинскими организациями  в рамках программы  ОМС  Чеченской Республики   с 01.01.2015 г.</t>
    </r>
  </si>
  <si>
    <t xml:space="preserve">Группа    </t>
  </si>
  <si>
    <t xml:space="preserve">                     Возраст  (лет)</t>
  </si>
  <si>
    <t>Стоимость 1-го законченного  случая,                    в рублях</t>
  </si>
  <si>
    <r>
      <t xml:space="preserve">                                        </t>
    </r>
    <r>
      <rPr>
        <b/>
        <sz val="12"/>
        <color indexed="8"/>
        <rFont val="Times New Roman"/>
        <family val="1"/>
        <charset val="204"/>
      </rPr>
      <t>ЖЕНЩИНЫ   (</t>
    </r>
    <r>
      <rPr>
        <sz val="12"/>
        <color indexed="8"/>
        <rFont val="Times New Roman"/>
        <family val="1"/>
        <charset val="204"/>
      </rPr>
      <t>первый  этап)</t>
    </r>
  </si>
  <si>
    <t>21, 24, 27, 30, 33, 36</t>
  </si>
  <si>
    <t>48, 54, 60</t>
  </si>
  <si>
    <t>51, 57, 63</t>
  </si>
  <si>
    <t>66, 72, 78, 84, 90, 96</t>
  </si>
  <si>
    <t>69, 75, 81, 87, 93, 99</t>
  </si>
  <si>
    <r>
      <t xml:space="preserve">                                     </t>
    </r>
    <r>
      <rPr>
        <b/>
        <sz val="12"/>
        <color indexed="8"/>
        <rFont val="Times New Roman"/>
        <family val="1"/>
        <charset val="204"/>
      </rPr>
      <t>МУЖЧИНЫ   (</t>
    </r>
    <r>
      <rPr>
        <sz val="12"/>
        <color indexed="8"/>
        <rFont val="Times New Roman"/>
        <family val="1"/>
        <charset val="204"/>
      </rPr>
      <t>первый  этап)</t>
    </r>
  </si>
  <si>
    <t>21, 24, 27, 30, 33</t>
  </si>
  <si>
    <t>54, 60</t>
  </si>
  <si>
    <t>Наименование должности специалиста</t>
  </si>
  <si>
    <t>Тариф посещения с учетом расходов на параклинику,  в рублях</t>
  </si>
  <si>
    <t>Врач - терапевт</t>
  </si>
  <si>
    <t>Врач - невролог</t>
  </si>
  <si>
    <t>Врач - хирург</t>
  </si>
  <si>
    <t>Врач - уролог</t>
  </si>
  <si>
    <t>Врач - колопроктолог</t>
  </si>
  <si>
    <t>Врач – акушер-гинеколог</t>
  </si>
  <si>
    <t>Врач - офтальмолог</t>
  </si>
  <si>
    <r>
      <t xml:space="preserve">ТАРИФЫ   </t>
    </r>
    <r>
      <rPr>
        <sz val="12"/>
        <color indexed="8"/>
        <rFont val="Times New Roman"/>
        <family val="1"/>
        <charset val="204"/>
      </rPr>
      <t>на диспансеризацию детей-сирот  и детей, находящихся в трудной жизненной ситуации, оставшихся без попечения родителей, в том числе усыновленных(удочеренных), принятых  под опеку(попечительство), в приемную или патронатную семью                                                                                        (на законченный случай) в рамках программы ОМС  Чеченской Республики с 01.01.2015 г.</t>
    </r>
  </si>
  <si>
    <t>№</t>
  </si>
  <si>
    <t xml:space="preserve">Тариф на 1 случай,   в рублях       </t>
  </si>
  <si>
    <t>п/п</t>
  </si>
  <si>
    <t>Муж.</t>
  </si>
  <si>
    <t>Жен.</t>
  </si>
  <si>
    <t xml:space="preserve">        0 до 2  лет</t>
  </si>
  <si>
    <t xml:space="preserve">   от 3 до 4  лет</t>
  </si>
  <si>
    <t xml:space="preserve">   от 5 до 6 лет</t>
  </si>
  <si>
    <t xml:space="preserve">   от 7 до 13 лет</t>
  </si>
  <si>
    <t xml:space="preserve">          14 лет</t>
  </si>
  <si>
    <t xml:space="preserve">   от 15 до 17 лет</t>
  </si>
  <si>
    <t>Таблица  1</t>
  </si>
  <si>
    <t>Группы населения</t>
  </si>
  <si>
    <t>Тариф, рублей</t>
  </si>
  <si>
    <t>Дошкольные образовательные учреждения</t>
  </si>
  <si>
    <t>Общеобразовательные (начального общего, основного общего, среднего (полного) общего образования) образовательные учреждения</t>
  </si>
  <si>
    <t>Образовательные учреждения начального профессионального, среднего профессио -нального, высшего профессионального образования Специальные (коррекционные) образовательные учреждения для обучаю -щихся, воспитанников с ограниченными возможностями здоровья Образовательные учреждения для детей-сирот и детей, оставшихся без попечения родителей (законных представителей)</t>
  </si>
  <si>
    <t xml:space="preserve">Тарифы за законченный случай профилактического медицинского осмотра взрослого   
населения в системе обязательного медицинского страхования, действующие 
на территории Чеченской Республики с 01.01.2015 г.                                                                             </t>
  </si>
  <si>
    <t>Возрастные группы населения</t>
  </si>
  <si>
    <t>Законченный случай профилактического медицинского осмотра взрослого населения</t>
  </si>
  <si>
    <t>Тарифы за законченный случай прохождения несовершеннолетними профилактических медицинских осмотров,  действующие на территории Чеченской Республики  с 01.01.2015 г.</t>
  </si>
  <si>
    <t>Группа №1</t>
  </si>
  <si>
    <t>новорожденный</t>
  </si>
  <si>
    <t>2 месяца</t>
  </si>
  <si>
    <t>4 месяца</t>
  </si>
  <si>
    <t>5 месяцев</t>
  </si>
  <si>
    <t>7 месяцев</t>
  </si>
  <si>
    <t>8 месяцев</t>
  </si>
  <si>
    <t>9 месяцев</t>
  </si>
  <si>
    <t>10 месяцев</t>
  </si>
  <si>
    <t>11 месяцев</t>
  </si>
  <si>
    <t>1 год 3 месяца</t>
  </si>
  <si>
    <t>1 год 6 месяцев</t>
  </si>
  <si>
    <t>1 год 9 месяцев</t>
  </si>
  <si>
    <t>2 года 6 месяцев</t>
  </si>
  <si>
    <t>8 лет</t>
  </si>
  <si>
    <t>9 лет</t>
  </si>
  <si>
    <t>13 лет</t>
  </si>
  <si>
    <t>Группа №2</t>
  </si>
  <si>
    <t>2 года</t>
  </si>
  <si>
    <t>4 года</t>
  </si>
  <si>
    <t>5 лет</t>
  </si>
  <si>
    <t>12 лет</t>
  </si>
  <si>
    <t>Группа №3</t>
  </si>
  <si>
    <t>1 месяц</t>
  </si>
  <si>
    <t>3 месяца</t>
  </si>
  <si>
    <t>6 месяцев</t>
  </si>
  <si>
    <t>6 лет</t>
  </si>
  <si>
    <t>11 лет</t>
  </si>
  <si>
    <t>Группа №4</t>
  </si>
  <si>
    <t>12 месяцев</t>
  </si>
  <si>
    <t>3 года</t>
  </si>
  <si>
    <t>Группа №5</t>
  </si>
  <si>
    <t>7 лет</t>
  </si>
  <si>
    <t>10 лет</t>
  </si>
  <si>
    <t>14 лет</t>
  </si>
  <si>
    <t>15 лет</t>
  </si>
  <si>
    <t>16 лет</t>
  </si>
  <si>
    <t>17 лет</t>
  </si>
  <si>
    <t>Тариф</t>
  </si>
  <si>
    <t xml:space="preserve">на вызов бригады скорой медицинской помощи, оказанной в рамках </t>
  </si>
  <si>
    <t>программы ОМС  Чеченской Республики   с 01.01.2015 г.</t>
  </si>
  <si>
    <t>Наименование</t>
  </si>
  <si>
    <t>Тариф, в рублях</t>
  </si>
  <si>
    <t>Тариф на 1 вызов</t>
  </si>
  <si>
    <t>1 сеанс гемодиализа больным с  почечной недостаточностью</t>
  </si>
  <si>
    <t>Приложение № 8  к Тарифному соглашению в системе обязательного медицинского страхования Чеченской Республики на 2015 год</t>
  </si>
  <si>
    <t>Приложение № 10  к Тарифному соглашению в системе обязательного медицинского страхования Чеченской Республики на 2015 год</t>
  </si>
  <si>
    <t>Приложение № 13  к Тарифному соглашению в системе обязательного медицинского страхования Чеченской Республики на 2015 год</t>
  </si>
  <si>
    <t>Перечень групп заболеваний стационарной медицинской помощи и медицинской помощи, оказываемой в условиях дневных стационаров</t>
  </si>
  <si>
    <t>Приложение 9</t>
  </si>
  <si>
    <t>к Тарифному соглашению в системе</t>
  </si>
  <si>
    <t xml:space="preserve">обязательного медицинского страхования </t>
  </si>
  <si>
    <t>Чеченской Республики на 2015 год</t>
  </si>
  <si>
    <t>Уровни  медицинских организаций и уровневые коэффициенты, применяемые   в системе ОМС Чеченской Республики в 2015 году</t>
  </si>
  <si>
    <t>Перечень медицинских организаций по уровням оказания медицинской помощи в стационарных условиях</t>
  </si>
  <si>
    <t>коэффициенты уровня оказания медицинской помощи в стационарных условиях</t>
  </si>
  <si>
    <t xml:space="preserve">Третий уровень </t>
  </si>
  <si>
    <t xml:space="preserve">1-й подуровень </t>
  </si>
  <si>
    <t xml:space="preserve">Государственное бюджетное учреждение  «Республиканская клиническая больница  имени  Ш. Ш. Эпендиева»  </t>
  </si>
  <si>
    <t xml:space="preserve"> Государственное бюджетное учреждение
«Республиканская детская клиническая больница»
</t>
  </si>
  <si>
    <t xml:space="preserve">  Государственное бюджетное учреждение «Республиканский клинический  центр охраны здоровья матери и ребенка имени Аймани Кадыровой»</t>
  </si>
  <si>
    <t xml:space="preserve">2-й подуровень </t>
  </si>
  <si>
    <t xml:space="preserve"> Государственное бюджетное учреждение «Республиканская клиническая больница  скорой медицинской помощи»</t>
  </si>
  <si>
    <t xml:space="preserve"> Государственное бюджетное учреждение «Республи -канский клинический госпиталь ветеранов войн»</t>
  </si>
  <si>
    <t>Государственное Бюджетное Учреждение «Республиканский онкологический  диспансер»</t>
  </si>
  <si>
    <t xml:space="preserve">3-й подуровень </t>
  </si>
  <si>
    <t>Государственное бюджетное учреждение «Республикан ский клинический центр инфекционных болезней»</t>
  </si>
  <si>
    <t>Государственное автономное учреждение «Республиканское лечебно-диагностическое реабилитационное объединение»</t>
  </si>
  <si>
    <t xml:space="preserve">Второй уровень </t>
  </si>
  <si>
    <t xml:space="preserve"> Государственное бюджетное учреждение
«Клиническая больница №1 г. Грозного»
</t>
  </si>
  <si>
    <t>Государственное бюджетное учреждение «Клиническая больница №3 г.  Грозного»</t>
  </si>
  <si>
    <t>Государственное бюджетное учреждение «Клиническая больница №5 г.  Грозного»</t>
  </si>
  <si>
    <t xml:space="preserve"> Государственное бюджетное учреждение
«Больница №6 г. Грозного»
</t>
  </si>
  <si>
    <t>Государственное бюджетное учреждение «Клиническая больница №7 г. Грозного»</t>
  </si>
  <si>
    <t>Государственное  бюджетное учреждение «Аргунская  городская больница №1»</t>
  </si>
  <si>
    <t>Государственное бюджетное учреждение «Республиканский детский реабилитационный центр»</t>
  </si>
  <si>
    <t xml:space="preserve">Государственное бюджетное учреждение «Клиническая больница №4 г. Грозного» </t>
  </si>
  <si>
    <t xml:space="preserve"> Государственное бюджетное учреждение «Детская клиническая больница №2»  г.  Грозного</t>
  </si>
  <si>
    <t>Государственное бюджетное учреждение  «Родильный дом № 2 г. Грозного»</t>
  </si>
  <si>
    <t>Государственное бюджетное учреждение «Гудермесская центральная районная  больница»</t>
  </si>
  <si>
    <t xml:space="preserve"> Государственное бюджетное учреждение «Центральная районная больница Урус-Мартановского района»</t>
  </si>
  <si>
    <t>Государственное бюджетное учреждение «Шалинская центральная районная больница»</t>
  </si>
  <si>
    <t xml:space="preserve">Первый уровень </t>
  </si>
  <si>
    <t>Государственное бюджетное учреждение «Ачхой - Мартановская центральная районная больница»</t>
  </si>
  <si>
    <t>Государственное бюджетное учреждение  «Веденская центральная  районная больница»</t>
  </si>
  <si>
    <t xml:space="preserve"> Государственное бюджетное учреждение «Знаменская районная больница №1 Надтеречного района»</t>
  </si>
  <si>
    <t xml:space="preserve"> Государственное бюджетное учреждение  «Шатойская межрайонная  больница»</t>
  </si>
  <si>
    <t xml:space="preserve">Государственное бюджетное учреждение   «Шелковская центральная районная больница»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</si>
  <si>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Государственное бюджетное учреждение «Родильный дом»</t>
  </si>
  <si>
    <t>Государственное бюджетное учреждение «Грозненская центральная районная  больница»</t>
  </si>
  <si>
    <t>Государственное бюджетное учреждение «Курчалоевская центральная районная больница»</t>
  </si>
  <si>
    <t>Государственное бюджетное учреждение «Надтеречная Центральная районная больница»</t>
  </si>
  <si>
    <t>Государственное бюджетное учреждение «Наурская центральная районная  больница»</t>
  </si>
  <si>
    <t>Государственное бюджетное учреждение «Ножай-Юртовская центральная районная больница»</t>
  </si>
  <si>
    <t>Государственное бюджетное учреждение «Cунженская центральная районная больница»</t>
  </si>
  <si>
    <t>Управленческие коэффициенты, применяемые к отдельным видам КСГ или КПГ, по стационарной медицинской помощи, оказываемой  в системе ОМС                        Чеченской Республики в 2015 году</t>
  </si>
  <si>
    <t>№ КСГ</t>
  </si>
  <si>
    <t>Наименование КСГ</t>
  </si>
  <si>
    <t>Управленческий коэффициент</t>
  </si>
  <si>
    <t>Приложение № 6  к Тарифному соглашению в системе обязательного медицинского страхования                    Чеченской Республики на 2015 год</t>
  </si>
  <si>
    <t>Приложение № 3  к Тарифному соглашению в системе обязательного медицинского страхования                     Чеченской Республики на 2015 год</t>
  </si>
  <si>
    <t>коэф-т относи тель-й затрато емкости   Коз                          (КСГ/КПГ)</t>
  </si>
  <si>
    <t>ТАБЛИЦА  1</t>
  </si>
  <si>
    <t>Вид медицинской помощи</t>
  </si>
  <si>
    <t>№                      п/п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</si>
</sst>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#,##0.0"/>
  </numFmts>
  <fonts count="4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Arial CYR"/>
    </font>
    <font>
      <sz val="10"/>
      <name val="Arial Cyr"/>
      <charset val="204"/>
    </font>
    <font>
      <b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name val="Arial CYR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208">
    <xf numFmtId="0" fontId="0" fillId="0" borderId="0" xfId="0"/>
    <xf numFmtId="0" fontId="0" fillId="2" borderId="0" xfId="0" applyFill="1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2" fontId="0" fillId="0" borderId="1" xfId="0" applyNumberFormat="1" applyBorder="1"/>
    <xf numFmtId="0" fontId="1" fillId="3" borderId="1" xfId="3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5" fillId="3" borderId="1" xfId="3" applyFont="1" applyFill="1" applyBorder="1" applyAlignment="1">
      <alignment horizontal="center" wrapText="1"/>
    </xf>
    <xf numFmtId="0" fontId="7" fillId="0" borderId="1" xfId="3" applyFont="1" applyFill="1" applyBorder="1" applyAlignment="1">
      <alignment wrapText="1"/>
    </xf>
    <xf numFmtId="0" fontId="1" fillId="0" borderId="1" xfId="3" applyFont="1" applyFill="1" applyBorder="1" applyAlignment="1">
      <alignment horizontal="right" wrapText="1"/>
    </xf>
    <xf numFmtId="0" fontId="1" fillId="0" borderId="1" xfId="3" applyFont="1" applyFill="1" applyBorder="1" applyAlignment="1">
      <alignment wrapText="1"/>
    </xf>
    <xf numFmtId="2" fontId="1" fillId="0" borderId="1" xfId="3" applyNumberFormat="1" applyFont="1" applyFill="1" applyBorder="1" applyAlignment="1">
      <alignment horizontal="right" wrapText="1"/>
    </xf>
    <xf numFmtId="0" fontId="5" fillId="2" borderId="1" xfId="3" applyFont="1" applyFill="1" applyBorder="1" applyAlignment="1">
      <alignment horizontal="center" wrapText="1"/>
    </xf>
    <xf numFmtId="0" fontId="5" fillId="0" borderId="1" xfId="3" applyFont="1" applyFill="1" applyBorder="1" applyAlignment="1">
      <alignment wrapText="1"/>
    </xf>
    <xf numFmtId="2" fontId="1" fillId="2" borderId="1" xfId="3" applyNumberFormat="1" applyFont="1" applyFill="1" applyBorder="1" applyAlignment="1">
      <alignment horizontal="right" wrapText="1"/>
    </xf>
    <xf numFmtId="0" fontId="0" fillId="0" borderId="1" xfId="0" applyBorder="1"/>
    <xf numFmtId="0" fontId="3" fillId="0" borderId="1" xfId="0" applyFont="1" applyBorder="1"/>
    <xf numFmtId="164" fontId="0" fillId="0" borderId="1" xfId="0" applyNumberFormat="1" applyBorder="1"/>
    <xf numFmtId="0" fontId="3" fillId="4" borderId="0" xfId="0" applyFont="1" applyFill="1" applyAlignment="1">
      <alignment wrapText="1"/>
    </xf>
    <xf numFmtId="0" fontId="7" fillId="0" borderId="1" xfId="3" applyFont="1" applyFill="1" applyBorder="1" applyAlignment="1">
      <alignment horizontal="center" wrapText="1"/>
    </xf>
    <xf numFmtId="0" fontId="3" fillId="0" borderId="1" xfId="3" applyFont="1" applyFill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2" fillId="0" borderId="0" xfId="0" applyFont="1" applyAlignment="1"/>
    <xf numFmtId="0" fontId="0" fillId="0" borderId="0" xfId="0" applyAlignment="1"/>
    <xf numFmtId="1" fontId="13" fillId="0" borderId="0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justify"/>
    </xf>
    <xf numFmtId="0" fontId="0" fillId="0" borderId="2" xfId="0" applyBorder="1" applyAlignment="1"/>
    <xf numFmtId="0" fontId="0" fillId="0" borderId="1" xfId="0" applyBorder="1" applyAlignment="1">
      <alignment horizontal="center" wrapText="1"/>
    </xf>
    <xf numFmtId="0" fontId="15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1" fontId="13" fillId="0" borderId="0" xfId="0" applyNumberFormat="1" applyFont="1" applyBorder="1" applyAlignment="1">
      <alignment vertical="top" wrapText="1"/>
    </xf>
    <xf numFmtId="0" fontId="17" fillId="0" borderId="1" xfId="0" applyFont="1" applyBorder="1"/>
    <xf numFmtId="0" fontId="17" fillId="0" borderId="1" xfId="0" applyFont="1" applyBorder="1" applyAlignment="1"/>
    <xf numFmtId="0" fontId="15" fillId="0" borderId="0" xfId="0" applyFont="1" applyBorder="1" applyAlignment="1">
      <alignment wrapText="1"/>
    </xf>
    <xf numFmtId="0" fontId="18" fillId="4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2" fontId="9" fillId="0" borderId="1" xfId="0" applyNumberFormat="1" applyFont="1" applyBorder="1" applyAlignment="1">
      <alignment horizontal="right"/>
    </xf>
    <xf numFmtId="165" fontId="15" fillId="0" borderId="0" xfId="0" applyNumberFormat="1" applyFont="1" applyBorder="1" applyAlignment="1">
      <alignment horizontal="center" wrapText="1"/>
    </xf>
    <xf numFmtId="0" fontId="18" fillId="0" borderId="0" xfId="0" applyFont="1" applyBorder="1" applyAlignment="1">
      <alignment wrapText="1"/>
    </xf>
    <xf numFmtId="164" fontId="19" fillId="0" borderId="0" xfId="0" applyNumberFormat="1" applyFont="1" applyBorder="1" applyAlignment="1">
      <alignment horizontal="right"/>
    </xf>
    <xf numFmtId="0" fontId="0" fillId="0" borderId="0" xfId="0" applyBorder="1"/>
    <xf numFmtId="0" fontId="12" fillId="0" borderId="0" xfId="0" applyFont="1" applyBorder="1"/>
    <xf numFmtId="0" fontId="13" fillId="0" borderId="0" xfId="0" applyFont="1" applyBorder="1"/>
    <xf numFmtId="164" fontId="0" fillId="0" borderId="0" xfId="0" applyNumberFormat="1" applyBorder="1"/>
    <xf numFmtId="0" fontId="22" fillId="0" borderId="1" xfId="0" applyFont="1" applyBorder="1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12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15" fillId="0" borderId="0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vertical="center" wrapText="1"/>
    </xf>
    <xf numFmtId="164" fontId="15" fillId="4" borderId="1" xfId="0" applyNumberFormat="1" applyFont="1" applyFill="1" applyBorder="1" applyAlignment="1">
      <alignment horizontal="center" wrapText="1"/>
    </xf>
    <xf numFmtId="0" fontId="31" fillId="0" borderId="2" xfId="0" applyFont="1" applyBorder="1" applyAlignment="1"/>
    <xf numFmtId="0" fontId="31" fillId="0" borderId="1" xfId="0" applyFont="1" applyBorder="1" applyAlignment="1">
      <alignment horizontal="left" vertical="top" wrapText="1" indent="1"/>
    </xf>
    <xf numFmtId="0" fontId="31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left" vertical="top" wrapText="1" indent="1"/>
    </xf>
    <xf numFmtId="0" fontId="18" fillId="0" borderId="1" xfId="0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left" vertical="top" wrapText="1" indent="1"/>
    </xf>
    <xf numFmtId="0" fontId="21" fillId="0" borderId="1" xfId="4" applyFont="1" applyFill="1" applyBorder="1" applyAlignment="1">
      <alignment vertical="center" wrapText="1"/>
    </xf>
    <xf numFmtId="0" fontId="0" fillId="0" borderId="3" xfId="0" applyBorder="1"/>
    <xf numFmtId="0" fontId="21" fillId="0" borderId="4" xfId="4" applyFont="1" applyFill="1" applyBorder="1" applyAlignment="1">
      <alignment vertical="center" wrapText="1"/>
    </xf>
    <xf numFmtId="2" fontId="15" fillId="0" borderId="4" xfId="0" applyNumberFormat="1" applyFont="1" applyBorder="1" applyAlignment="1">
      <alignment horizontal="center" vertical="top"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22" fillId="0" borderId="0" xfId="0" applyFont="1" applyBorder="1" applyAlignment="1"/>
    <xf numFmtId="0" fontId="22" fillId="0" borderId="5" xfId="0" applyFont="1" applyBorder="1" applyAlignment="1">
      <alignment wrapText="1"/>
    </xf>
    <xf numFmtId="0" fontId="22" fillId="0" borderId="5" xfId="0" applyFont="1" applyBorder="1" applyAlignment="1">
      <alignment horizontal="center"/>
    </xf>
    <xf numFmtId="0" fontId="15" fillId="0" borderId="0" xfId="0" applyFont="1" applyAlignment="1">
      <alignment horizontal="justify"/>
    </xf>
    <xf numFmtId="0" fontId="15" fillId="0" borderId="0" xfId="0" applyFont="1"/>
    <xf numFmtId="2" fontId="15" fillId="4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8" fillId="0" borderId="0" xfId="0" applyFont="1" applyFill="1" applyBorder="1" applyAlignment="1">
      <alignment vertical="top" wrapText="1"/>
    </xf>
    <xf numFmtId="0" fontId="0" fillId="4" borderId="0" xfId="0" applyFill="1"/>
    <xf numFmtId="0" fontId="8" fillId="0" borderId="2" xfId="0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0" fontId="8" fillId="0" borderId="2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horizontal="center" vertical="center"/>
    </xf>
    <xf numFmtId="0" fontId="36" fillId="0" borderId="0" xfId="0" applyFo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8" fillId="0" borderId="0" xfId="0" applyFont="1" applyAlignment="1">
      <alignment horizontal="right" indent="15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7" fillId="5" borderId="1" xfId="2" applyFont="1" applyFill="1" applyBorder="1" applyAlignment="1">
      <alignment horizontal="center" vertical="center"/>
    </xf>
    <xf numFmtId="0" fontId="37" fillId="0" borderId="1" xfId="3" applyFont="1" applyFill="1" applyBorder="1" applyAlignment="1">
      <alignment horizontal="center" vertical="center" wrapText="1"/>
    </xf>
    <xf numFmtId="0" fontId="37" fillId="0" borderId="1" xfId="3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8" fillId="4" borderId="1" xfId="0" applyFont="1" applyFill="1" applyBorder="1" applyAlignment="1">
      <alignment horizontal="left" wrapText="1"/>
    </xf>
    <xf numFmtId="0" fontId="15" fillId="0" borderId="1" xfId="0" applyFont="1" applyBorder="1" applyAlignment="1">
      <alignment vertical="top" wrapText="1"/>
    </xf>
    <xf numFmtId="0" fontId="18" fillId="0" borderId="2" xfId="0" applyFont="1" applyFill="1" applyBorder="1" applyAlignment="1">
      <alignment horizontal="right" vertical="top" wrapText="1"/>
    </xf>
    <xf numFmtId="0" fontId="39" fillId="0" borderId="1" xfId="0" applyFont="1" applyBorder="1" applyAlignment="1"/>
    <xf numFmtId="0" fontId="39" fillId="0" borderId="1" xfId="0" applyFont="1" applyBorder="1" applyAlignment="1">
      <alignment horizontal="center"/>
    </xf>
    <xf numFmtId="0" fontId="39" fillId="0" borderId="1" xfId="0" applyFont="1" applyBorder="1"/>
    <xf numFmtId="0" fontId="40" fillId="0" borderId="1" xfId="0" applyFont="1" applyBorder="1" applyAlignment="1"/>
    <xf numFmtId="0" fontId="40" fillId="0" borderId="1" xfId="0" applyFont="1" applyBorder="1" applyAlignment="1">
      <alignment wrapText="1"/>
    </xf>
    <xf numFmtId="0" fontId="4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2" fontId="15" fillId="4" borderId="1" xfId="0" applyNumberFormat="1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26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right" vertical="top" wrapText="1"/>
    </xf>
    <xf numFmtId="166" fontId="25" fillId="0" borderId="0" xfId="0" applyNumberFormat="1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14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22" fillId="0" borderId="1" xfId="0" applyFont="1" applyBorder="1" applyAlignment="1">
      <alignment horizontal="center"/>
    </xf>
    <xf numFmtId="2" fontId="22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2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" fontId="33" fillId="0" borderId="1" xfId="0" applyNumberFormat="1" applyFont="1" applyBorder="1" applyAlignment="1">
      <alignment horizontal="center" vertical="center"/>
    </xf>
    <xf numFmtId="4" fontId="21" fillId="0" borderId="3" xfId="4" applyNumberFormat="1" applyFont="1" applyFill="1" applyBorder="1" applyAlignment="1">
      <alignment horizontal="center" vertical="center"/>
    </xf>
    <xf numFmtId="4" fontId="21" fillId="0" borderId="6" xfId="4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right" wrapText="1"/>
    </xf>
    <xf numFmtId="0" fontId="15" fillId="0" borderId="4" xfId="0" applyFont="1" applyBorder="1" applyAlignment="1">
      <alignment horizontal="right" wrapText="1"/>
    </xf>
    <xf numFmtId="0" fontId="15" fillId="0" borderId="6" xfId="0" applyFont="1" applyBorder="1" applyAlignment="1">
      <alignment horizontal="right" wrapText="1"/>
    </xf>
    <xf numFmtId="0" fontId="21" fillId="0" borderId="1" xfId="4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right" wrapText="1"/>
    </xf>
    <xf numFmtId="0" fontId="15" fillId="0" borderId="9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31" fillId="0" borderId="1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31" fillId="0" borderId="1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 indent="1"/>
    </xf>
    <xf numFmtId="0" fontId="15" fillId="0" borderId="6" xfId="0" applyFont="1" applyBorder="1" applyAlignment="1">
      <alignment horizontal="left" vertical="top" wrapText="1" indent="1"/>
    </xf>
    <xf numFmtId="2" fontId="15" fillId="0" borderId="3" xfId="0" applyNumberFormat="1" applyFont="1" applyBorder="1" applyAlignment="1">
      <alignment horizontal="center" vertical="top" wrapText="1"/>
    </xf>
    <xf numFmtId="2" fontId="15" fillId="0" borderId="6" xfId="0" applyNumberFormat="1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wrapText="1"/>
    </xf>
    <xf numFmtId="0" fontId="33" fillId="0" borderId="4" xfId="0" applyFont="1" applyBorder="1" applyAlignment="1">
      <alignment horizontal="center" wrapText="1"/>
    </xf>
    <xf numFmtId="0" fontId="33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1" fillId="0" borderId="1" xfId="4" applyFont="1" applyFill="1" applyBorder="1" applyAlignment="1">
      <alignment horizontal="center" vertical="center" wrapText="1"/>
    </xf>
    <xf numFmtId="4" fontId="21" fillId="0" borderId="3" xfId="4" applyNumberFormat="1" applyFont="1" applyFill="1" applyBorder="1" applyAlignment="1">
      <alignment horizontal="center" vertical="center" wrapText="1"/>
    </xf>
    <xf numFmtId="4" fontId="21" fillId="0" borderId="6" xfId="4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right" vertical="top" wrapText="1"/>
    </xf>
    <xf numFmtId="0" fontId="15" fillId="0" borderId="4" xfId="0" applyFont="1" applyBorder="1" applyAlignment="1">
      <alignment horizontal="right" vertical="top" wrapText="1"/>
    </xf>
    <xf numFmtId="0" fontId="15" fillId="0" borderId="6" xfId="0" applyFont="1" applyBorder="1" applyAlignment="1">
      <alignment horizontal="right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right" wrapText="1"/>
    </xf>
    <xf numFmtId="0" fontId="15" fillId="0" borderId="2" xfId="0" applyFont="1" applyBorder="1" applyAlignment="1">
      <alignment horizontal="right" wrapText="1"/>
    </xf>
    <xf numFmtId="0" fontId="15" fillId="0" borderId="8" xfId="0" applyFont="1" applyBorder="1" applyAlignment="1">
      <alignment horizontal="right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5" fillId="0" borderId="3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right" vertical="top"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31" fillId="0" borderId="3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8" fillId="0" borderId="2" xfId="0" applyFont="1" applyFill="1" applyBorder="1" applyAlignment="1">
      <alignment horizontal="right" vertical="top" wrapText="1"/>
    </xf>
    <xf numFmtId="0" fontId="38" fillId="0" borderId="2" xfId="0" applyFont="1" applyBorder="1" applyAlignment="1">
      <alignment horizontal="right" vertical="top"/>
    </xf>
    <xf numFmtId="0" fontId="6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18" fillId="0" borderId="2" xfId="0" applyFont="1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8" fillId="4" borderId="0" xfId="0" applyFont="1" applyFill="1" applyBorder="1" applyAlignment="1">
      <alignment horizontal="center" wrapText="1"/>
    </xf>
    <xf numFmtId="0" fontId="9" fillId="4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right" wrapText="1"/>
    </xf>
    <xf numFmtId="0" fontId="35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32" fillId="0" borderId="0" xfId="0" applyFont="1" applyAlignment="1">
      <alignment horizontal="center" wrapText="1"/>
    </xf>
    <xf numFmtId="2" fontId="15" fillId="0" borderId="1" xfId="0" applyNumberFormat="1" applyFont="1" applyBorder="1" applyAlignment="1">
      <alignment horizontal="center" vertical="top" wrapText="1"/>
    </xf>
  </cellXfs>
  <cellStyles count="5">
    <cellStyle name="Normal_Sheet1" xfId="1"/>
    <cellStyle name="Normal_Sheet2" xfId="2"/>
    <cellStyle name="Normal_КСГ" xfId="3"/>
    <cellStyle name="Обычный" xfId="0" builtinId="0"/>
    <cellStyle name="Обычн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74"/>
  <sheetViews>
    <sheetView topLeftCell="A13" zoomScaleNormal="178" workbookViewId="0">
      <selection activeCell="J65" sqref="J65"/>
    </sheetView>
  </sheetViews>
  <sheetFormatPr defaultRowHeight="15"/>
  <cols>
    <col min="1" max="1" width="4.140625" customWidth="1"/>
    <col min="2" max="2" width="5.5703125" customWidth="1"/>
    <col min="3" max="3" width="33" customWidth="1"/>
    <col min="4" max="4" width="9" customWidth="1"/>
    <col min="5" max="5" width="9.7109375" customWidth="1"/>
    <col min="6" max="6" width="10.85546875" customWidth="1"/>
    <col min="7" max="7" width="17" customWidth="1"/>
    <col min="8" max="8" width="0.140625" customWidth="1"/>
  </cols>
  <sheetData>
    <row r="2" spans="2:8" ht="15.75">
      <c r="C2" s="24" t="s">
        <v>324</v>
      </c>
      <c r="D2" s="25"/>
      <c r="E2" s="25"/>
      <c r="F2" s="25"/>
      <c r="G2" s="25"/>
      <c r="H2" s="26"/>
    </row>
    <row r="3" spans="2:8" ht="45.6" customHeight="1">
      <c r="C3" s="27"/>
      <c r="D3" s="122" t="s">
        <v>11</v>
      </c>
      <c r="E3" s="123"/>
      <c r="F3" s="123"/>
      <c r="G3" s="123"/>
      <c r="H3" s="26"/>
    </row>
    <row r="4" spans="2:8" ht="17.45" customHeight="1">
      <c r="B4" s="25"/>
      <c r="C4" s="124" t="s">
        <v>329</v>
      </c>
      <c r="D4" s="124"/>
      <c r="E4" s="124"/>
      <c r="F4" s="124"/>
      <c r="G4" s="124"/>
      <c r="H4" s="26"/>
    </row>
    <row r="5" spans="2:8" ht="14.25" customHeight="1">
      <c r="B5" s="23"/>
      <c r="C5" s="125" t="s">
        <v>330</v>
      </c>
      <c r="D5" s="125"/>
      <c r="E5" s="125"/>
      <c r="F5" s="125"/>
      <c r="G5" s="94"/>
      <c r="H5" s="26"/>
    </row>
    <row r="6" spans="2:8" ht="14.45" customHeight="1">
      <c r="B6" s="125" t="s">
        <v>331</v>
      </c>
      <c r="C6" s="125"/>
      <c r="D6" s="125"/>
      <c r="E6" s="125"/>
      <c r="F6" s="125"/>
      <c r="G6" s="125"/>
      <c r="H6" s="26"/>
    </row>
    <row r="7" spans="2:8" ht="11.45" customHeight="1">
      <c r="C7" s="28" t="s">
        <v>332</v>
      </c>
      <c r="D7" s="128" t="s">
        <v>333</v>
      </c>
      <c r="E7" s="128"/>
      <c r="F7" s="128"/>
      <c r="G7" s="128"/>
      <c r="H7" s="26"/>
    </row>
    <row r="8" spans="2:8" ht="25.5" customHeight="1">
      <c r="B8" s="130" t="s">
        <v>334</v>
      </c>
      <c r="C8" s="106" t="s">
        <v>335</v>
      </c>
      <c r="D8" s="130" t="s">
        <v>336</v>
      </c>
      <c r="E8" s="130"/>
      <c r="F8" s="127" t="s">
        <v>337</v>
      </c>
      <c r="G8" s="127"/>
      <c r="H8" s="32"/>
    </row>
    <row r="9" spans="2:8" ht="17.25" customHeight="1">
      <c r="B9" s="130"/>
      <c r="C9" s="106"/>
      <c r="D9" s="33" t="s">
        <v>338</v>
      </c>
      <c r="E9" s="34" t="s">
        <v>339</v>
      </c>
      <c r="F9" s="33" t="s">
        <v>338</v>
      </c>
      <c r="G9" s="34" t="s">
        <v>339</v>
      </c>
      <c r="H9" s="35"/>
    </row>
    <row r="10" spans="2:8" ht="16.5" customHeight="1">
      <c r="B10" s="36" t="s">
        <v>340</v>
      </c>
      <c r="C10" s="37" t="s">
        <v>93</v>
      </c>
      <c r="D10" s="38">
        <v>338.85719999999998</v>
      </c>
      <c r="E10" s="38">
        <v>361.79791999999998</v>
      </c>
      <c r="F10" s="38">
        <v>947.60820000000012</v>
      </c>
      <c r="G10" s="38">
        <v>1011.7615199999999</v>
      </c>
      <c r="H10" s="39"/>
    </row>
    <row r="11" spans="2:8" ht="16.5" customHeight="1">
      <c r="B11" s="36" t="s">
        <v>341</v>
      </c>
      <c r="C11" s="37" t="s">
        <v>104</v>
      </c>
      <c r="D11" s="38">
        <v>338.85719999999998</v>
      </c>
      <c r="E11" s="38">
        <v>361.79791999999998</v>
      </c>
      <c r="F11" s="38">
        <v>947.60820000000012</v>
      </c>
      <c r="G11" s="38">
        <v>1011.7615199999999</v>
      </c>
      <c r="H11" s="39"/>
    </row>
    <row r="12" spans="2:8" ht="17.25" customHeight="1">
      <c r="B12" s="36" t="s">
        <v>342</v>
      </c>
      <c r="C12" s="37" t="s">
        <v>84</v>
      </c>
      <c r="D12" s="38">
        <v>384.06716034547497</v>
      </c>
      <c r="E12" s="38">
        <v>372.50384799098759</v>
      </c>
      <c r="F12" s="38">
        <v>1073.9953379774697</v>
      </c>
      <c r="G12" s="38">
        <v>1041.659994468471</v>
      </c>
      <c r="H12" s="39"/>
    </row>
    <row r="13" spans="2:8" ht="18" customHeight="1">
      <c r="B13" s="36" t="s">
        <v>343</v>
      </c>
      <c r="C13" s="37" t="s">
        <v>103</v>
      </c>
      <c r="D13" s="38">
        <v>434.65665189635746</v>
      </c>
      <c r="E13" s="38">
        <v>424.12577814494932</v>
      </c>
      <c r="F13" s="38">
        <v>1215.4624658293412</v>
      </c>
      <c r="G13" s="38">
        <v>1186.0142065622169</v>
      </c>
      <c r="H13" s="39"/>
    </row>
    <row r="14" spans="2:8" ht="16.5" customHeight="1">
      <c r="B14" s="36" t="s">
        <v>344</v>
      </c>
      <c r="C14" s="37" t="s">
        <v>102</v>
      </c>
      <c r="D14" s="38">
        <v>0</v>
      </c>
      <c r="E14" s="38">
        <v>301.20639999999997</v>
      </c>
      <c r="F14" s="38">
        <v>0</v>
      </c>
      <c r="G14" s="38">
        <v>842.3184</v>
      </c>
      <c r="H14" s="39"/>
    </row>
    <row r="15" spans="2:8" ht="18" customHeight="1">
      <c r="B15" s="36" t="s">
        <v>345</v>
      </c>
      <c r="C15" s="37" t="s">
        <v>98</v>
      </c>
      <c r="D15" s="38">
        <v>896.15670747277511</v>
      </c>
      <c r="E15" s="38">
        <v>895.33075659031158</v>
      </c>
      <c r="F15" s="38">
        <v>2505.9891219474298</v>
      </c>
      <c r="G15" s="38">
        <v>2503.6794545539301</v>
      </c>
      <c r="H15" s="39"/>
    </row>
    <row r="16" spans="2:8" ht="15.75" customHeight="1">
      <c r="B16" s="36" t="s">
        <v>346</v>
      </c>
      <c r="C16" s="37" t="s">
        <v>85</v>
      </c>
      <c r="D16" s="38">
        <v>884.79988283890339</v>
      </c>
      <c r="E16" s="38">
        <v>893.47236710476921</v>
      </c>
      <c r="F16" s="38">
        <v>2474.2311952868058</v>
      </c>
      <c r="G16" s="38">
        <v>2498.4827029185553</v>
      </c>
      <c r="H16" s="39"/>
    </row>
    <row r="17" spans="2:8" ht="15" customHeight="1">
      <c r="B17" s="36" t="s">
        <v>348</v>
      </c>
      <c r="C17" s="37" t="s">
        <v>347</v>
      </c>
      <c r="D17" s="38">
        <v>390.26179196395043</v>
      </c>
      <c r="E17" s="38">
        <v>426.60363079233946</v>
      </c>
      <c r="F17" s="38">
        <v>1091.3178434287195</v>
      </c>
      <c r="G17" s="38">
        <v>1192.9432087427165</v>
      </c>
      <c r="H17" s="39"/>
    </row>
    <row r="18" spans="2:8" ht="15" customHeight="1">
      <c r="B18" s="36" t="s">
        <v>349</v>
      </c>
      <c r="C18" s="37" t="s">
        <v>96</v>
      </c>
      <c r="D18" s="38">
        <v>633.29783912880202</v>
      </c>
      <c r="E18" s="38">
        <v>598.60790206533977</v>
      </c>
      <c r="F18" s="38">
        <v>1770.9374739660755</v>
      </c>
      <c r="G18" s="38">
        <v>1673.9314434390778</v>
      </c>
      <c r="H18" s="39"/>
    </row>
    <row r="19" spans="2:8" ht="15" customHeight="1">
      <c r="B19" s="36" t="s">
        <v>350</v>
      </c>
      <c r="C19" s="37" t="s">
        <v>115</v>
      </c>
      <c r="D19" s="38">
        <v>426.60363079233946</v>
      </c>
      <c r="E19" s="38">
        <v>426.60363079233946</v>
      </c>
      <c r="F19" s="38">
        <v>1192.9432087427165</v>
      </c>
      <c r="G19" s="38">
        <v>1192.9432087427165</v>
      </c>
      <c r="H19" s="39"/>
    </row>
    <row r="20" spans="2:8" ht="17.25" customHeight="1">
      <c r="B20" s="36" t="s">
        <v>352</v>
      </c>
      <c r="C20" s="37" t="s">
        <v>351</v>
      </c>
      <c r="D20" s="38">
        <v>606.66092316935794</v>
      </c>
      <c r="E20" s="38">
        <v>606.66092316935794</v>
      </c>
      <c r="F20" s="38">
        <v>1696.4507005257024</v>
      </c>
      <c r="G20" s="38">
        <v>1696.4507005257024</v>
      </c>
      <c r="H20" s="39"/>
    </row>
    <row r="21" spans="2:8" ht="17.25" customHeight="1">
      <c r="B21" s="36" t="s">
        <v>353</v>
      </c>
      <c r="C21" s="37" t="s">
        <v>99</v>
      </c>
      <c r="D21" s="38">
        <v>453.24054675178365</v>
      </c>
      <c r="E21" s="38">
        <v>455.3054239579422</v>
      </c>
      <c r="F21" s="38">
        <v>1267.4299821830894</v>
      </c>
      <c r="G21" s="38">
        <v>1273.2041506668395</v>
      </c>
      <c r="H21" s="39"/>
    </row>
    <row r="22" spans="2:8" ht="16.5" customHeight="1">
      <c r="B22" s="36" t="s">
        <v>354</v>
      </c>
      <c r="C22" s="37" t="s">
        <v>107</v>
      </c>
      <c r="D22" s="38">
        <v>299.59529600000002</v>
      </c>
      <c r="E22" s="38">
        <v>0</v>
      </c>
      <c r="F22" s="38">
        <v>837.81297599999994</v>
      </c>
      <c r="G22" s="38">
        <v>0</v>
      </c>
      <c r="H22" s="39"/>
    </row>
    <row r="23" spans="2:8" ht="16.5" customHeight="1">
      <c r="B23" s="36" t="s">
        <v>355</v>
      </c>
      <c r="C23" s="37" t="s">
        <v>116</v>
      </c>
      <c r="D23" s="38">
        <v>573.58804800000007</v>
      </c>
      <c r="E23" s="38">
        <v>786.67406400000004</v>
      </c>
      <c r="F23" s="38">
        <v>1604.0288880000001</v>
      </c>
      <c r="G23" s="38">
        <v>2199.9201840000001</v>
      </c>
      <c r="H23" s="39"/>
    </row>
    <row r="24" spans="2:8" ht="15.75">
      <c r="B24" s="36" t="s">
        <v>357</v>
      </c>
      <c r="C24" s="37" t="s">
        <v>356</v>
      </c>
      <c r="D24" s="38">
        <v>535.72710400000005</v>
      </c>
      <c r="E24" s="38">
        <v>609.03233599999999</v>
      </c>
      <c r="F24" s="38">
        <v>1498.1514240000001</v>
      </c>
      <c r="G24" s="38">
        <v>1703.1482159999998</v>
      </c>
      <c r="H24" s="39"/>
    </row>
    <row r="25" spans="2:8" ht="15.75">
      <c r="B25" s="36" t="s">
        <v>358</v>
      </c>
      <c r="C25" s="37" t="s">
        <v>95</v>
      </c>
      <c r="D25" s="38">
        <v>349.71464000000003</v>
      </c>
      <c r="E25" s="38">
        <v>375.597376</v>
      </c>
      <c r="F25" s="38">
        <v>977.97084000000007</v>
      </c>
      <c r="G25" s="38">
        <v>1050.3514560000001</v>
      </c>
      <c r="H25" s="39"/>
    </row>
    <row r="26" spans="2:8" ht="15.75">
      <c r="B26" s="36" t="s">
        <v>359</v>
      </c>
      <c r="C26" s="37" t="s">
        <v>92</v>
      </c>
      <c r="D26" s="38">
        <v>448.51734399999998</v>
      </c>
      <c r="E26" s="38">
        <v>455.66224</v>
      </c>
      <c r="F26" s="38">
        <v>1254.2708640000001</v>
      </c>
      <c r="G26" s="38">
        <v>1274.25144</v>
      </c>
      <c r="H26" s="39"/>
    </row>
    <row r="27" spans="2:8" ht="15.75">
      <c r="B27" s="36" t="s">
        <v>360</v>
      </c>
      <c r="C27" s="37" t="s">
        <v>112</v>
      </c>
      <c r="D27" s="38">
        <v>318.96356799999995</v>
      </c>
      <c r="E27" s="38">
        <v>320.259456</v>
      </c>
      <c r="F27" s="38">
        <v>891.97600799999998</v>
      </c>
      <c r="G27" s="38">
        <v>895.59993600000007</v>
      </c>
      <c r="H27" s="39"/>
    </row>
    <row r="28" spans="2:8" ht="15.75">
      <c r="B28" s="36" t="s">
        <v>361</v>
      </c>
      <c r="C28" s="37" t="s">
        <v>111</v>
      </c>
      <c r="D28" s="38">
        <v>255.71022399999998</v>
      </c>
      <c r="E28" s="38">
        <v>321.83553600000005</v>
      </c>
      <c r="F28" s="38">
        <v>715.08914399999992</v>
      </c>
      <c r="G28" s="38">
        <v>900.00741600000003</v>
      </c>
      <c r="H28" s="39"/>
    </row>
    <row r="29" spans="2:8" ht="15" customHeight="1">
      <c r="B29" s="36" t="s">
        <v>363</v>
      </c>
      <c r="C29" s="37" t="s">
        <v>362</v>
      </c>
      <c r="D29" s="38">
        <v>200.97</v>
      </c>
      <c r="E29" s="38">
        <v>248.05</v>
      </c>
      <c r="F29" s="38">
        <v>0</v>
      </c>
      <c r="G29" s="38">
        <v>0</v>
      </c>
      <c r="H29" s="39"/>
    </row>
    <row r="30" spans="2:8" ht="15.75">
      <c r="B30" s="36" t="s">
        <v>365</v>
      </c>
      <c r="C30" s="37" t="s">
        <v>364</v>
      </c>
      <c r="D30" s="38">
        <v>420.28800000000001</v>
      </c>
      <c r="E30" s="38">
        <v>335.38982400000003</v>
      </c>
      <c r="F30" s="38">
        <v>1175.328</v>
      </c>
      <c r="G30" s="38">
        <v>937.911744</v>
      </c>
      <c r="H30" s="39"/>
    </row>
    <row r="31" spans="2:8" ht="15.75">
      <c r="B31" s="36" t="s">
        <v>367</v>
      </c>
      <c r="C31" s="37" t="s">
        <v>366</v>
      </c>
      <c r="D31" s="38">
        <v>246.148672</v>
      </c>
      <c r="E31" s="38">
        <v>254.519408</v>
      </c>
      <c r="F31" s="38">
        <v>688.35043199999996</v>
      </c>
      <c r="G31" s="38">
        <v>711.75904800000001</v>
      </c>
      <c r="H31" s="39"/>
    </row>
    <row r="32" spans="2:8" ht="15.75">
      <c r="B32" s="36" t="s">
        <v>368</v>
      </c>
      <c r="C32" s="37" t="s">
        <v>101</v>
      </c>
      <c r="D32" s="38">
        <v>196.37956799999998</v>
      </c>
      <c r="E32" s="38">
        <v>274.41303999999997</v>
      </c>
      <c r="F32" s="38">
        <v>549.17200800000001</v>
      </c>
      <c r="G32" s="38">
        <v>767.39124000000004</v>
      </c>
      <c r="H32" s="39"/>
    </row>
    <row r="33" spans="1:8" ht="15.75">
      <c r="B33" s="95" t="s">
        <v>13</v>
      </c>
      <c r="C33" s="37" t="s">
        <v>86</v>
      </c>
      <c r="D33" s="38">
        <v>237.81296000000003</v>
      </c>
      <c r="E33" s="38">
        <v>312.27398399999998</v>
      </c>
      <c r="F33" s="38">
        <v>665.03976000000011</v>
      </c>
      <c r="G33" s="38">
        <v>873.26870399999996</v>
      </c>
      <c r="H33" s="39"/>
    </row>
    <row r="34" spans="1:8" ht="41.45" customHeight="1">
      <c r="B34" s="15"/>
      <c r="C34" s="135" t="s">
        <v>369</v>
      </c>
      <c r="D34" s="135"/>
      <c r="E34" s="135"/>
      <c r="F34" s="135"/>
      <c r="G34" s="135"/>
      <c r="H34" s="43"/>
    </row>
    <row r="35" spans="1:8" ht="17.45" customHeight="1">
      <c r="B35" s="15"/>
      <c r="C35" s="129" t="s">
        <v>12</v>
      </c>
      <c r="D35" s="129"/>
      <c r="E35" s="129"/>
      <c r="F35" s="129"/>
      <c r="G35" s="129"/>
      <c r="H35" s="44"/>
    </row>
    <row r="36" spans="1:8" ht="15.6" customHeight="1">
      <c r="B36" s="15"/>
      <c r="C36" s="135" t="s">
        <v>370</v>
      </c>
      <c r="D36" s="135"/>
      <c r="E36" s="135"/>
      <c r="F36" s="135"/>
      <c r="G36" s="135"/>
      <c r="H36" s="42"/>
    </row>
    <row r="37" spans="1:8" ht="9" customHeight="1">
      <c r="A37" s="42"/>
      <c r="B37" s="40"/>
      <c r="C37" s="35"/>
      <c r="D37" s="41"/>
      <c r="E37" s="41"/>
      <c r="F37" s="45"/>
      <c r="G37" s="45"/>
      <c r="H37" s="42"/>
    </row>
    <row r="38" spans="1:8" ht="8.25" customHeight="1">
      <c r="A38" s="42"/>
      <c r="B38" s="40"/>
      <c r="C38" s="35"/>
      <c r="D38" s="41"/>
      <c r="E38" s="41"/>
      <c r="F38" s="45"/>
      <c r="G38" s="45"/>
      <c r="H38" s="42"/>
    </row>
    <row r="39" spans="1:8" ht="48.75" customHeight="1">
      <c r="A39" s="42"/>
      <c r="D39" s="114" t="s">
        <v>546</v>
      </c>
      <c r="E39" s="114"/>
      <c r="F39" s="114"/>
      <c r="G39" s="114"/>
      <c r="H39" s="42"/>
    </row>
    <row r="40" spans="1:8" ht="12.75" customHeight="1">
      <c r="A40" s="42"/>
      <c r="D40" s="131"/>
      <c r="E40" s="131"/>
      <c r="F40" s="131"/>
      <c r="G40" s="131"/>
      <c r="H40" s="42"/>
    </row>
    <row r="41" spans="1:8" ht="16.149999999999999" customHeight="1">
      <c r="A41" s="42"/>
      <c r="B41" s="126" t="s">
        <v>371</v>
      </c>
      <c r="C41" s="126"/>
      <c r="D41" s="126"/>
      <c r="E41" s="126"/>
      <c r="F41" s="126"/>
      <c r="G41" s="126"/>
      <c r="H41" s="42"/>
    </row>
    <row r="42" spans="1:8" ht="35.25" customHeight="1">
      <c r="A42" s="42"/>
      <c r="B42" s="15" t="s">
        <v>372</v>
      </c>
      <c r="C42" s="121" t="s">
        <v>373</v>
      </c>
      <c r="D42" s="121"/>
      <c r="E42" s="121"/>
      <c r="F42" s="121"/>
      <c r="G42" s="121"/>
      <c r="H42" s="42"/>
    </row>
    <row r="43" spans="1:8">
      <c r="A43" s="42"/>
      <c r="B43" s="46" t="s">
        <v>374</v>
      </c>
      <c r="C43" s="46" t="s">
        <v>324</v>
      </c>
      <c r="D43" s="132" t="s">
        <v>333</v>
      </c>
      <c r="E43" s="132"/>
      <c r="F43" s="132"/>
      <c r="G43" s="132"/>
      <c r="H43" s="42"/>
    </row>
    <row r="44" spans="1:8" ht="12.75" customHeight="1">
      <c r="A44" s="42"/>
      <c r="B44" s="134" t="s">
        <v>340</v>
      </c>
      <c r="C44" s="120" t="s">
        <v>375</v>
      </c>
      <c r="D44" s="133">
        <v>682.4</v>
      </c>
      <c r="E44" s="133"/>
      <c r="F44" s="133"/>
      <c r="G44" s="133"/>
      <c r="H44" s="42"/>
    </row>
    <row r="45" spans="1:8">
      <c r="A45" s="42"/>
      <c r="B45" s="134"/>
      <c r="C45" s="120"/>
      <c r="D45" s="133"/>
      <c r="E45" s="133"/>
      <c r="F45" s="133"/>
      <c r="G45" s="133"/>
      <c r="H45" s="42"/>
    </row>
    <row r="46" spans="1:8" ht="12.75" customHeight="1">
      <c r="A46" s="42"/>
      <c r="B46" s="132" t="s">
        <v>341</v>
      </c>
      <c r="C46" s="136" t="s">
        <v>376</v>
      </c>
      <c r="D46" s="132">
        <v>425.87</v>
      </c>
      <c r="E46" s="132"/>
      <c r="F46" s="132"/>
      <c r="G46" s="132"/>
      <c r="H46" s="42"/>
    </row>
    <row r="47" spans="1:8">
      <c r="A47" s="42"/>
      <c r="B47" s="132"/>
      <c r="C47" s="136"/>
      <c r="D47" s="132"/>
      <c r="E47" s="132"/>
      <c r="F47" s="132"/>
      <c r="G47" s="132"/>
      <c r="H47" s="42"/>
    </row>
    <row r="48" spans="1:8">
      <c r="A48" s="42"/>
      <c r="B48" s="132"/>
      <c r="C48" s="136"/>
      <c r="D48" s="132"/>
      <c r="E48" s="132"/>
      <c r="F48" s="132"/>
      <c r="G48" s="132"/>
      <c r="H48" s="42"/>
    </row>
    <row r="49" spans="1:8" ht="15.6" customHeight="1">
      <c r="A49" s="42"/>
      <c r="B49" s="116"/>
      <c r="C49" s="117"/>
      <c r="D49" s="117"/>
      <c r="E49" s="117"/>
      <c r="F49" s="117"/>
      <c r="G49" s="118"/>
      <c r="H49" s="42"/>
    </row>
    <row r="50" spans="1:8" ht="15.75">
      <c r="A50" s="42"/>
      <c r="B50" s="40"/>
      <c r="C50" s="35"/>
      <c r="D50" s="41"/>
      <c r="E50" s="41"/>
      <c r="F50" s="45"/>
      <c r="G50" s="45"/>
      <c r="H50" s="42"/>
    </row>
    <row r="51" spans="1:8" ht="47.25" customHeight="1">
      <c r="A51" s="42"/>
      <c r="B51" s="40"/>
      <c r="C51" s="35"/>
      <c r="D51" s="114" t="s">
        <v>2</v>
      </c>
      <c r="E51" s="114"/>
      <c r="F51" s="114"/>
      <c r="G51" s="114"/>
      <c r="H51" s="42"/>
    </row>
    <row r="52" spans="1:8" ht="15.75" customHeight="1">
      <c r="A52" s="42"/>
      <c r="B52" s="137" t="s">
        <v>371</v>
      </c>
      <c r="C52" s="137"/>
      <c r="D52" s="137"/>
      <c r="E52" s="137"/>
      <c r="F52" s="137"/>
      <c r="G52" s="137"/>
      <c r="H52" s="42"/>
    </row>
    <row r="53" spans="1:8" ht="34.15" customHeight="1">
      <c r="A53" s="42"/>
      <c r="B53" s="15"/>
      <c r="C53" s="119" t="s">
        <v>0</v>
      </c>
      <c r="D53" s="119"/>
      <c r="E53" s="119"/>
      <c r="F53" s="119"/>
      <c r="G53" s="119"/>
      <c r="H53" s="47"/>
    </row>
    <row r="54" spans="1:8" ht="14.45" customHeight="1">
      <c r="A54" s="42"/>
      <c r="B54" s="138" t="s">
        <v>372</v>
      </c>
      <c r="C54" s="139" t="s">
        <v>490</v>
      </c>
      <c r="D54" s="138" t="s">
        <v>1</v>
      </c>
      <c r="E54" s="138"/>
      <c r="F54" s="138"/>
      <c r="G54" s="138"/>
      <c r="H54" s="107"/>
    </row>
    <row r="55" spans="1:8" ht="21.6" customHeight="1">
      <c r="A55" s="42"/>
      <c r="B55" s="138"/>
      <c r="C55" s="139"/>
      <c r="D55" s="138"/>
      <c r="E55" s="138"/>
      <c r="F55" s="138"/>
      <c r="G55" s="138"/>
      <c r="H55" s="107"/>
    </row>
    <row r="56" spans="1:8" ht="12.75" customHeight="1">
      <c r="A56" s="42"/>
      <c r="B56" s="47"/>
      <c r="C56" s="49"/>
      <c r="D56" s="112"/>
      <c r="E56" s="112"/>
      <c r="F56" s="112"/>
      <c r="G56" s="112"/>
    </row>
    <row r="57" spans="1:8">
      <c r="B57" s="47"/>
      <c r="C57" s="50"/>
      <c r="D57" s="115"/>
      <c r="E57" s="115"/>
      <c r="F57" s="115"/>
      <c r="G57" s="115"/>
    </row>
    <row r="58" spans="1:8" ht="44.45" customHeight="1">
      <c r="C58" s="51"/>
      <c r="D58" s="114" t="s">
        <v>3</v>
      </c>
      <c r="E58" s="114"/>
      <c r="F58" s="114"/>
      <c r="G58" s="114"/>
    </row>
    <row r="59" spans="1:8" ht="15.75">
      <c r="B59" s="113" t="s">
        <v>371</v>
      </c>
      <c r="C59" s="113"/>
      <c r="D59" s="113"/>
      <c r="E59" s="113"/>
      <c r="F59" s="113"/>
      <c r="G59" s="113"/>
    </row>
    <row r="60" spans="1:8" ht="12.75" customHeight="1">
      <c r="B60" s="111" t="s">
        <v>377</v>
      </c>
      <c r="C60" s="111"/>
      <c r="D60" s="111"/>
      <c r="E60" s="111"/>
      <c r="F60" s="111"/>
      <c r="G60" s="111"/>
    </row>
    <row r="61" spans="1:8" ht="12.75" customHeight="1">
      <c r="B61" s="111" t="s">
        <v>378</v>
      </c>
      <c r="C61" s="111"/>
      <c r="D61" s="111"/>
      <c r="E61" s="111"/>
      <c r="F61" s="111"/>
      <c r="G61" s="111"/>
    </row>
    <row r="62" spans="1:8">
      <c r="B62" s="110" t="s">
        <v>379</v>
      </c>
      <c r="C62" s="110"/>
      <c r="D62" s="110"/>
      <c r="E62" s="110"/>
      <c r="F62" s="110"/>
      <c r="G62" s="110"/>
    </row>
    <row r="63" spans="1:8">
      <c r="B63" s="109" t="s">
        <v>380</v>
      </c>
      <c r="C63" s="109"/>
      <c r="D63" s="109"/>
      <c r="E63" s="109"/>
      <c r="F63" s="109"/>
      <c r="G63" s="109"/>
    </row>
    <row r="64" spans="1:8" ht="24.75" customHeight="1">
      <c r="B64" s="15" t="s">
        <v>372</v>
      </c>
      <c r="C64" s="30" t="s">
        <v>381</v>
      </c>
      <c r="D64" s="29" t="s">
        <v>382</v>
      </c>
      <c r="E64" s="30" t="s">
        <v>383</v>
      </c>
      <c r="F64" s="108" t="s">
        <v>384</v>
      </c>
      <c r="G64" s="108"/>
    </row>
    <row r="65" spans="2:7" ht="34.9" customHeight="1">
      <c r="B65" s="52" t="s">
        <v>385</v>
      </c>
      <c r="C65" s="37" t="s">
        <v>386</v>
      </c>
      <c r="D65" s="31" t="s">
        <v>387</v>
      </c>
      <c r="E65" s="30" t="s">
        <v>388</v>
      </c>
      <c r="F65" s="106">
        <v>301.18</v>
      </c>
      <c r="G65" s="106"/>
    </row>
    <row r="66" spans="2:7" ht="31.5">
      <c r="B66" s="52" t="s">
        <v>389</v>
      </c>
      <c r="C66" s="37" t="s">
        <v>390</v>
      </c>
      <c r="D66" s="31" t="s">
        <v>387</v>
      </c>
      <c r="E66" s="30" t="s">
        <v>324</v>
      </c>
      <c r="F66" s="106">
        <v>331.21</v>
      </c>
      <c r="G66" s="106"/>
    </row>
    <row r="67" spans="2:7" ht="28.9" customHeight="1">
      <c r="B67" s="52" t="s">
        <v>342</v>
      </c>
      <c r="C67" s="37" t="s">
        <v>391</v>
      </c>
      <c r="D67" s="31" t="s">
        <v>387</v>
      </c>
      <c r="E67" s="30">
        <v>299.64</v>
      </c>
      <c r="F67" s="104" t="s">
        <v>392</v>
      </c>
      <c r="G67" s="104"/>
    </row>
    <row r="68" spans="2:7" ht="30" customHeight="1">
      <c r="B68" s="52" t="s">
        <v>343</v>
      </c>
      <c r="C68" s="37" t="s">
        <v>393</v>
      </c>
      <c r="D68" s="31" t="s">
        <v>387</v>
      </c>
      <c r="E68" s="30">
        <v>329.78</v>
      </c>
      <c r="F68" s="104" t="s">
        <v>392</v>
      </c>
      <c r="G68" s="104"/>
    </row>
    <row r="69" spans="2:7" ht="92.45" customHeight="1">
      <c r="B69" s="52" t="s">
        <v>344</v>
      </c>
      <c r="C69" s="37" t="s">
        <v>394</v>
      </c>
      <c r="D69" s="31" t="s">
        <v>387</v>
      </c>
      <c r="E69" s="30">
        <v>254.32</v>
      </c>
      <c r="F69" s="106">
        <v>254.32</v>
      </c>
      <c r="G69" s="106"/>
    </row>
    <row r="70" spans="2:7" ht="63">
      <c r="B70" s="52" t="s">
        <v>345</v>
      </c>
      <c r="C70" s="37" t="s">
        <v>395</v>
      </c>
      <c r="D70" s="31" t="s">
        <v>387</v>
      </c>
      <c r="E70" s="30">
        <v>287.20999999999998</v>
      </c>
      <c r="F70" s="106">
        <v>287.20999999999998</v>
      </c>
      <c r="G70" s="106"/>
    </row>
    <row r="71" spans="2:7" ht="91.15" customHeight="1">
      <c r="B71" s="52" t="s">
        <v>346</v>
      </c>
      <c r="C71" s="37" t="s">
        <v>396</v>
      </c>
      <c r="D71" s="31" t="s">
        <v>387</v>
      </c>
      <c r="E71" s="30">
        <v>285.12</v>
      </c>
      <c r="F71" s="106">
        <v>285.12</v>
      </c>
      <c r="G71" s="106"/>
    </row>
    <row r="72" spans="2:7" ht="60" customHeight="1">
      <c r="B72" s="52" t="s">
        <v>348</v>
      </c>
      <c r="C72" s="53" t="s">
        <v>397</v>
      </c>
      <c r="D72" s="31" t="s">
        <v>387</v>
      </c>
      <c r="E72" s="74">
        <v>449.3</v>
      </c>
      <c r="F72" s="105">
        <v>449.3</v>
      </c>
      <c r="G72" s="105"/>
    </row>
    <row r="73" spans="2:7" ht="114" customHeight="1">
      <c r="B73" s="52" t="s">
        <v>349</v>
      </c>
      <c r="C73" s="53" t="s">
        <v>398</v>
      </c>
      <c r="D73" s="31" t="s">
        <v>399</v>
      </c>
      <c r="E73" s="54"/>
      <c r="F73" s="106">
        <v>119244.63</v>
      </c>
      <c r="G73" s="106"/>
    </row>
    <row r="74" spans="2:7" ht="18.75" customHeight="1">
      <c r="C74" s="107" t="s">
        <v>324</v>
      </c>
      <c r="D74" s="107"/>
      <c r="E74" s="107"/>
      <c r="F74" s="107"/>
    </row>
  </sheetData>
  <mergeCells count="50">
    <mergeCell ref="H54:H55"/>
    <mergeCell ref="C46:C48"/>
    <mergeCell ref="D46:G48"/>
    <mergeCell ref="B52:G52"/>
    <mergeCell ref="B54:B55"/>
    <mergeCell ref="C54:C55"/>
    <mergeCell ref="D54:G55"/>
    <mergeCell ref="D44:G45"/>
    <mergeCell ref="D51:G51"/>
    <mergeCell ref="B44:B45"/>
    <mergeCell ref="D8:E8"/>
    <mergeCell ref="C34:G34"/>
    <mergeCell ref="C8:C9"/>
    <mergeCell ref="C36:G36"/>
    <mergeCell ref="D43:G43"/>
    <mergeCell ref="B49:G49"/>
    <mergeCell ref="C53:G53"/>
    <mergeCell ref="C44:C45"/>
    <mergeCell ref="C42:G42"/>
    <mergeCell ref="D3:G3"/>
    <mergeCell ref="C4:G4"/>
    <mergeCell ref="C5:F5"/>
    <mergeCell ref="B41:G41"/>
    <mergeCell ref="F8:G8"/>
    <mergeCell ref="D7:G7"/>
    <mergeCell ref="D39:G39"/>
    <mergeCell ref="C35:G35"/>
    <mergeCell ref="B8:B9"/>
    <mergeCell ref="B6:G6"/>
    <mergeCell ref="D40:G40"/>
    <mergeCell ref="B46:B48"/>
    <mergeCell ref="F64:G64"/>
    <mergeCell ref="B63:G63"/>
    <mergeCell ref="B62:G62"/>
    <mergeCell ref="B60:G60"/>
    <mergeCell ref="D56:G56"/>
    <mergeCell ref="B59:G59"/>
    <mergeCell ref="B61:G61"/>
    <mergeCell ref="D58:G58"/>
    <mergeCell ref="D57:G57"/>
    <mergeCell ref="C74:F74"/>
    <mergeCell ref="F68:G68"/>
    <mergeCell ref="F69:G69"/>
    <mergeCell ref="F70:G70"/>
    <mergeCell ref="F71:G71"/>
    <mergeCell ref="F67:G67"/>
    <mergeCell ref="F72:G72"/>
    <mergeCell ref="F66:G66"/>
    <mergeCell ref="F65:G65"/>
    <mergeCell ref="F73:G73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14"/>
  <sheetViews>
    <sheetView tabSelected="1" topLeftCell="A19" workbookViewId="0">
      <selection activeCell="I36" sqref="I36"/>
    </sheetView>
  </sheetViews>
  <sheetFormatPr defaultRowHeight="15"/>
  <cols>
    <col min="1" max="1" width="2.5703125" customWidth="1"/>
    <col min="2" max="2" width="6.140625" customWidth="1"/>
    <col min="3" max="3" width="42.5703125" customWidth="1"/>
    <col min="4" max="4" width="16.28515625" customWidth="1"/>
    <col min="5" max="6" width="29.7109375" customWidth="1"/>
    <col min="7" max="7" width="8" customWidth="1"/>
  </cols>
  <sheetData>
    <row r="2" spans="2:7" ht="47.45" customHeight="1">
      <c r="B2" s="55" t="s">
        <v>400</v>
      </c>
      <c r="C2" t="s">
        <v>324</v>
      </c>
      <c r="D2" s="183" t="s">
        <v>545</v>
      </c>
      <c r="E2" s="183"/>
      <c r="F2" s="76"/>
      <c r="G2" s="76"/>
    </row>
    <row r="3" spans="2:7" ht="18" customHeight="1">
      <c r="B3" s="170" t="s">
        <v>401</v>
      </c>
      <c r="C3" s="171"/>
      <c r="D3" s="171"/>
      <c r="E3" s="172"/>
    </row>
    <row r="4" spans="2:7" ht="48" customHeight="1">
      <c r="B4" s="184" t="s">
        <v>402</v>
      </c>
      <c r="C4" s="185"/>
      <c r="D4" s="185"/>
      <c r="E4" s="185"/>
    </row>
    <row r="5" spans="2:7" ht="33" customHeight="1">
      <c r="B5" s="56" t="s">
        <v>403</v>
      </c>
      <c r="C5" s="57" t="s">
        <v>404</v>
      </c>
      <c r="D5" s="186" t="s">
        <v>405</v>
      </c>
      <c r="E5" s="187"/>
    </row>
    <row r="6" spans="2:7" ht="15.75" customHeight="1">
      <c r="B6" s="180" t="s">
        <v>406</v>
      </c>
      <c r="C6" s="173"/>
      <c r="D6" s="173"/>
      <c r="E6" s="181"/>
    </row>
    <row r="7" spans="2:7" ht="15.75">
      <c r="B7" s="58">
        <v>1</v>
      </c>
      <c r="C7" s="58" t="s">
        <v>407</v>
      </c>
      <c r="D7" s="158">
        <v>1001.88</v>
      </c>
      <c r="E7" s="159"/>
    </row>
    <row r="8" spans="2:7" ht="15.75">
      <c r="B8" s="58">
        <v>2</v>
      </c>
      <c r="C8" s="58">
        <v>39</v>
      </c>
      <c r="D8" s="158">
        <v>2078.6</v>
      </c>
      <c r="E8" s="159"/>
    </row>
    <row r="9" spans="2:7" ht="15.75">
      <c r="B9" s="58">
        <v>3</v>
      </c>
      <c r="C9" s="58">
        <v>42</v>
      </c>
      <c r="D9" s="158">
        <v>1579.55</v>
      </c>
      <c r="E9" s="159"/>
    </row>
    <row r="10" spans="2:7" ht="15.75">
      <c r="B10" s="58">
        <v>4</v>
      </c>
      <c r="C10" s="58">
        <v>45</v>
      </c>
      <c r="D10" s="158">
        <v>1642.34</v>
      </c>
      <c r="E10" s="159"/>
    </row>
    <row r="11" spans="2:7" ht="15.75">
      <c r="B11" s="58">
        <v>5</v>
      </c>
      <c r="C11" s="58" t="s">
        <v>408</v>
      </c>
      <c r="D11" s="158">
        <v>2333.15</v>
      </c>
      <c r="E11" s="159"/>
    </row>
    <row r="12" spans="2:7" ht="15.75">
      <c r="B12" s="58">
        <v>6</v>
      </c>
      <c r="C12" s="58" t="s">
        <v>409</v>
      </c>
      <c r="D12" s="158">
        <v>2099.4499999999998</v>
      </c>
      <c r="E12" s="159"/>
    </row>
    <row r="13" spans="2:7" ht="15.75">
      <c r="B13" s="58">
        <v>7</v>
      </c>
      <c r="C13" s="58" t="s">
        <v>410</v>
      </c>
      <c r="D13" s="158">
        <v>1642.34</v>
      </c>
      <c r="E13" s="159"/>
    </row>
    <row r="14" spans="2:7" ht="15.75">
      <c r="B14" s="58">
        <v>8</v>
      </c>
      <c r="C14" s="58" t="s">
        <v>411</v>
      </c>
      <c r="D14" s="158">
        <v>2333.15</v>
      </c>
      <c r="E14" s="159"/>
    </row>
    <row r="15" spans="2:7" ht="16.5" customHeight="1">
      <c r="B15" s="180" t="s">
        <v>412</v>
      </c>
      <c r="C15" s="173"/>
      <c r="D15" s="173"/>
      <c r="E15" s="181"/>
    </row>
    <row r="16" spans="2:7" ht="15.75">
      <c r="B16" s="58">
        <v>1</v>
      </c>
      <c r="C16" s="58" t="s">
        <v>413</v>
      </c>
      <c r="D16" s="158">
        <v>750.72</v>
      </c>
      <c r="E16" s="159"/>
    </row>
    <row r="17" spans="2:5" ht="15.75">
      <c r="B17" s="58">
        <v>2</v>
      </c>
      <c r="C17" s="58">
        <v>36</v>
      </c>
      <c r="D17" s="158">
        <v>792.66</v>
      </c>
      <c r="E17" s="159"/>
    </row>
    <row r="18" spans="2:5" ht="15.75">
      <c r="B18" s="58">
        <v>3</v>
      </c>
      <c r="C18" s="58">
        <v>39</v>
      </c>
      <c r="D18" s="158">
        <v>1249.77</v>
      </c>
      <c r="E18" s="159"/>
    </row>
    <row r="19" spans="2:5" ht="15.75">
      <c r="B19" s="58">
        <v>4</v>
      </c>
      <c r="C19" s="58">
        <v>42</v>
      </c>
      <c r="D19" s="158">
        <v>792.66</v>
      </c>
      <c r="E19" s="159"/>
    </row>
    <row r="20" spans="2:5" ht="15.75">
      <c r="B20" s="58">
        <v>5</v>
      </c>
      <c r="C20" s="58">
        <v>45</v>
      </c>
      <c r="D20" s="158">
        <v>1270.6199999999999</v>
      </c>
      <c r="E20" s="159"/>
    </row>
    <row r="21" spans="2:5" ht="15.75">
      <c r="B21" s="58">
        <v>6</v>
      </c>
      <c r="C21" s="58">
        <v>48</v>
      </c>
      <c r="D21" s="158">
        <v>813.51</v>
      </c>
      <c r="E21" s="159"/>
    </row>
    <row r="22" spans="2:5" ht="15.75">
      <c r="B22" s="58">
        <v>7</v>
      </c>
      <c r="C22" s="58" t="s">
        <v>409</v>
      </c>
      <c r="D22" s="158">
        <v>1621.61</v>
      </c>
      <c r="E22" s="159"/>
    </row>
    <row r="23" spans="2:5" ht="15.75">
      <c r="B23" s="58">
        <v>8</v>
      </c>
      <c r="C23" s="58" t="s">
        <v>414</v>
      </c>
      <c r="D23" s="158">
        <v>930.8</v>
      </c>
      <c r="E23" s="159"/>
    </row>
    <row r="24" spans="2:5" ht="15.75">
      <c r="B24" s="58">
        <v>9</v>
      </c>
      <c r="C24" s="58" t="s">
        <v>410</v>
      </c>
      <c r="D24" s="158">
        <v>930.8</v>
      </c>
      <c r="E24" s="159"/>
    </row>
    <row r="25" spans="2:5" ht="15.75">
      <c r="B25" s="58">
        <v>10</v>
      </c>
      <c r="C25" s="58" t="s">
        <v>411</v>
      </c>
      <c r="D25" s="158">
        <v>1621.61</v>
      </c>
      <c r="E25" s="159"/>
    </row>
    <row r="26" spans="2:5" ht="12.75" customHeight="1">
      <c r="B26" s="177"/>
      <c r="C26" s="178"/>
      <c r="D26" s="178"/>
      <c r="E26" s="179"/>
    </row>
    <row r="27" spans="2:5" ht="36" customHeight="1">
      <c r="B27" s="182" t="s">
        <v>14</v>
      </c>
      <c r="C27" s="154"/>
      <c r="D27" s="154"/>
      <c r="E27" s="155"/>
    </row>
    <row r="28" spans="2:5" ht="43.15" customHeight="1">
      <c r="B28" s="58" t="s">
        <v>372</v>
      </c>
      <c r="C28" s="96" t="s">
        <v>415</v>
      </c>
      <c r="D28" s="164" t="s">
        <v>416</v>
      </c>
      <c r="E28" s="164"/>
    </row>
    <row r="29" spans="2:5" ht="16.149999999999999" customHeight="1">
      <c r="B29" s="58">
        <v>1</v>
      </c>
      <c r="C29" s="58" t="s">
        <v>417</v>
      </c>
      <c r="D29" s="207">
        <v>299.60000000000002</v>
      </c>
      <c r="E29" s="207"/>
    </row>
    <row r="30" spans="2:5" ht="15.75" customHeight="1">
      <c r="B30" s="58">
        <v>2</v>
      </c>
      <c r="C30" s="58" t="s">
        <v>418</v>
      </c>
      <c r="D30" s="164">
        <v>349.71</v>
      </c>
      <c r="E30" s="164"/>
    </row>
    <row r="31" spans="2:5" ht="16.5" customHeight="1">
      <c r="B31" s="58">
        <v>3</v>
      </c>
      <c r="C31" s="58" t="s">
        <v>419</v>
      </c>
      <c r="D31" s="207">
        <v>318.95999999999998</v>
      </c>
      <c r="E31" s="207"/>
    </row>
    <row r="32" spans="2:5" ht="15.75" customHeight="1">
      <c r="B32" s="58">
        <v>4</v>
      </c>
      <c r="C32" s="58" t="s">
        <v>420</v>
      </c>
      <c r="D32" s="164">
        <v>255.71</v>
      </c>
      <c r="E32" s="164"/>
    </row>
    <row r="33" spans="2:5" ht="17.25" customHeight="1">
      <c r="B33" s="58">
        <v>5</v>
      </c>
      <c r="C33" s="58" t="s">
        <v>421</v>
      </c>
      <c r="D33" s="164">
        <v>606.66</v>
      </c>
      <c r="E33" s="164"/>
    </row>
    <row r="34" spans="2:5" ht="16.5" customHeight="1">
      <c r="B34" s="58">
        <v>6</v>
      </c>
      <c r="C34" s="58" t="s">
        <v>422</v>
      </c>
      <c r="D34" s="164">
        <v>420.29</v>
      </c>
      <c r="E34" s="164"/>
    </row>
    <row r="35" spans="2:5" ht="17.25" customHeight="1">
      <c r="B35" s="58">
        <v>7</v>
      </c>
      <c r="C35" s="58" t="s">
        <v>423</v>
      </c>
      <c r="D35" s="164">
        <v>196.38</v>
      </c>
      <c r="E35" s="164"/>
    </row>
    <row r="36" spans="2:5" ht="27.6" customHeight="1">
      <c r="B36" s="174" t="s">
        <v>22</v>
      </c>
      <c r="C36" s="175"/>
      <c r="D36" s="175"/>
      <c r="E36" s="176"/>
    </row>
    <row r="37" spans="2:5" ht="66" customHeight="1">
      <c r="B37" s="153" t="s">
        <v>424</v>
      </c>
      <c r="C37" s="154"/>
      <c r="D37" s="154"/>
      <c r="E37" s="155"/>
    </row>
    <row r="38" spans="2:5" ht="22.15" customHeight="1">
      <c r="B38" s="58" t="s">
        <v>425</v>
      </c>
      <c r="C38" s="58"/>
      <c r="D38" s="156" t="s">
        <v>426</v>
      </c>
      <c r="E38" s="157"/>
    </row>
    <row r="39" spans="2:5" ht="15.75">
      <c r="B39" s="58" t="s">
        <v>427</v>
      </c>
      <c r="C39" s="58" t="s">
        <v>404</v>
      </c>
      <c r="D39" s="60" t="s">
        <v>428</v>
      </c>
      <c r="E39" s="60" t="s">
        <v>429</v>
      </c>
    </row>
    <row r="40" spans="2:5" ht="15.75">
      <c r="B40" s="58">
        <v>1</v>
      </c>
      <c r="C40" s="58" t="s">
        <v>430</v>
      </c>
      <c r="D40" s="61">
        <v>2505.0698400000001</v>
      </c>
      <c r="E40" s="61">
        <v>2518.0045800000003</v>
      </c>
    </row>
    <row r="41" spans="2:5" ht="15.75">
      <c r="B41" s="58">
        <v>2</v>
      </c>
      <c r="C41" s="58" t="s">
        <v>431</v>
      </c>
      <c r="D41" s="61">
        <v>2221.8869399999999</v>
      </c>
      <c r="E41" s="61">
        <v>2234.8216799999996</v>
      </c>
    </row>
    <row r="42" spans="2:5" ht="15.75">
      <c r="B42" s="58">
        <v>3</v>
      </c>
      <c r="C42" s="58" t="s">
        <v>432</v>
      </c>
      <c r="D42" s="61">
        <v>2972.9809200000004</v>
      </c>
      <c r="E42" s="61">
        <v>2985.9156599999997</v>
      </c>
    </row>
    <row r="43" spans="2:5" ht="15.75">
      <c r="B43" s="58">
        <v>4</v>
      </c>
      <c r="C43" s="58" t="s">
        <v>433</v>
      </c>
      <c r="D43" s="61">
        <v>3004.37592</v>
      </c>
      <c r="E43" s="61">
        <v>3017.3106600000001</v>
      </c>
    </row>
    <row r="44" spans="2:5" ht="15.75">
      <c r="B44" s="58">
        <v>5</v>
      </c>
      <c r="C44" s="58" t="s">
        <v>434</v>
      </c>
      <c r="D44" s="61">
        <v>3004.37592</v>
      </c>
      <c r="E44" s="61">
        <v>3017.3106600000001</v>
      </c>
    </row>
    <row r="45" spans="2:5" ht="15.75">
      <c r="B45" s="58">
        <v>6</v>
      </c>
      <c r="C45" s="58" t="s">
        <v>435</v>
      </c>
      <c r="D45" s="61">
        <v>3104.8399200000003</v>
      </c>
      <c r="E45" s="61">
        <v>3117.7746599999996</v>
      </c>
    </row>
    <row r="46" spans="2:5" ht="15.75">
      <c r="B46" s="151"/>
      <c r="C46" s="152"/>
      <c r="D46" s="152"/>
      <c r="E46" s="152"/>
    </row>
    <row r="47" spans="2:5" ht="48.6" customHeight="1">
      <c r="B47" s="59"/>
      <c r="C47" s="62"/>
      <c r="D47" s="150" t="s">
        <v>15</v>
      </c>
      <c r="E47" s="150"/>
    </row>
    <row r="48" spans="2:5" ht="15.75" customHeight="1">
      <c r="B48" s="59"/>
      <c r="C48" s="62"/>
      <c r="D48" s="173" t="s">
        <v>436</v>
      </c>
      <c r="E48" s="173"/>
    </row>
    <row r="49" spans="2:5" ht="37.9" customHeight="1">
      <c r="B49" s="160" t="s">
        <v>16</v>
      </c>
      <c r="C49" s="161"/>
      <c r="D49" s="161"/>
      <c r="E49" s="162"/>
    </row>
    <row r="50" spans="2:5">
      <c r="B50" s="15"/>
      <c r="C50" s="15" t="s">
        <v>437</v>
      </c>
      <c r="D50" s="165" t="s">
        <v>438</v>
      </c>
      <c r="E50" s="166"/>
    </row>
    <row r="51" spans="2:5" ht="28.5">
      <c r="B51" s="15"/>
      <c r="C51" s="63" t="s">
        <v>439</v>
      </c>
      <c r="D51" s="158">
        <v>1877.5</v>
      </c>
      <c r="E51" s="159"/>
    </row>
    <row r="52" spans="2:5" ht="55.15" customHeight="1">
      <c r="B52" s="15"/>
      <c r="C52" s="63" t="s">
        <v>440</v>
      </c>
      <c r="D52" s="158">
        <v>2284.84</v>
      </c>
      <c r="E52" s="159"/>
    </row>
    <row r="53" spans="2:5" ht="171">
      <c r="B53" s="15"/>
      <c r="C53" s="63" t="s">
        <v>441</v>
      </c>
      <c r="D53" s="158">
        <v>3035.97</v>
      </c>
      <c r="E53" s="159"/>
    </row>
    <row r="54" spans="2:5" ht="10.5" customHeight="1">
      <c r="B54" s="64"/>
      <c r="C54" s="65"/>
      <c r="D54" s="66"/>
      <c r="E54" s="66"/>
    </row>
    <row r="55" spans="2:5" ht="45" customHeight="1">
      <c r="B55" s="141" t="s">
        <v>442</v>
      </c>
      <c r="C55" s="163"/>
      <c r="D55" s="163"/>
      <c r="E55" s="163"/>
    </row>
    <row r="56" spans="2:5" ht="15.75">
      <c r="B56" s="170" t="s">
        <v>23</v>
      </c>
      <c r="C56" s="171"/>
      <c r="D56" s="171"/>
      <c r="E56" s="172"/>
    </row>
    <row r="57" spans="2:5">
      <c r="B57" s="167" t="s">
        <v>443</v>
      </c>
      <c r="C57" s="167"/>
      <c r="D57" s="168" t="s">
        <v>438</v>
      </c>
      <c r="E57" s="169"/>
    </row>
    <row r="58" spans="2:5" ht="31.5" customHeight="1">
      <c r="B58" s="149" t="s">
        <v>444</v>
      </c>
      <c r="C58" s="149"/>
      <c r="D58" s="144">
        <v>572.14</v>
      </c>
      <c r="E58" s="145"/>
    </row>
    <row r="59" spans="2:5" ht="21" customHeight="1">
      <c r="B59" s="146" t="s">
        <v>24</v>
      </c>
      <c r="C59" s="147"/>
      <c r="D59" s="147"/>
      <c r="E59" s="148"/>
    </row>
    <row r="60" spans="2:5" ht="33" customHeight="1">
      <c r="B60" s="130" t="s">
        <v>445</v>
      </c>
      <c r="C60" s="130"/>
      <c r="D60" s="130"/>
      <c r="E60" s="130"/>
    </row>
    <row r="61" spans="2:5">
      <c r="B61" s="15" t="s">
        <v>425</v>
      </c>
      <c r="C61" s="67" t="s">
        <v>443</v>
      </c>
      <c r="D61" s="141" t="s">
        <v>438</v>
      </c>
      <c r="E61" s="142"/>
    </row>
    <row r="62" spans="2:5">
      <c r="B62" s="127" t="s">
        <v>446</v>
      </c>
      <c r="C62" s="127"/>
      <c r="D62" s="127"/>
      <c r="E62" s="127"/>
    </row>
    <row r="63" spans="2:5" ht="15" customHeight="1">
      <c r="B63" s="15">
        <v>1</v>
      </c>
      <c r="C63" s="68" t="s">
        <v>447</v>
      </c>
      <c r="D63" s="143">
        <v>343.83</v>
      </c>
      <c r="E63" s="143"/>
    </row>
    <row r="64" spans="2:5" ht="15" customHeight="1">
      <c r="B64" s="15">
        <v>2</v>
      </c>
      <c r="C64" s="68" t="s">
        <v>448</v>
      </c>
      <c r="D64" s="143"/>
      <c r="E64" s="143"/>
    </row>
    <row r="65" spans="2:5" ht="15" customHeight="1">
      <c r="B65" s="15">
        <v>3</v>
      </c>
      <c r="C65" s="68" t="s">
        <v>449</v>
      </c>
      <c r="D65" s="143"/>
      <c r="E65" s="143"/>
    </row>
    <row r="66" spans="2:5" ht="15" customHeight="1">
      <c r="B66" s="15">
        <v>4</v>
      </c>
      <c r="C66" s="68" t="s">
        <v>450</v>
      </c>
      <c r="D66" s="143"/>
      <c r="E66" s="143"/>
    </row>
    <row r="67" spans="2:5" ht="15" customHeight="1">
      <c r="B67" s="15">
        <v>5</v>
      </c>
      <c r="C67" s="68" t="s">
        <v>451</v>
      </c>
      <c r="D67" s="143"/>
      <c r="E67" s="143"/>
    </row>
    <row r="68" spans="2:5" ht="15" customHeight="1">
      <c r="B68" s="15">
        <v>6</v>
      </c>
      <c r="C68" s="68" t="s">
        <v>452</v>
      </c>
      <c r="D68" s="143"/>
      <c r="E68" s="143"/>
    </row>
    <row r="69" spans="2:5" ht="15" customHeight="1">
      <c r="B69" s="15">
        <v>7</v>
      </c>
      <c r="C69" s="68" t="s">
        <v>453</v>
      </c>
      <c r="D69" s="143"/>
      <c r="E69" s="143"/>
    </row>
    <row r="70" spans="2:5" ht="15" customHeight="1">
      <c r="B70" s="15">
        <v>8</v>
      </c>
      <c r="C70" s="68" t="s">
        <v>454</v>
      </c>
      <c r="D70" s="143"/>
      <c r="E70" s="143"/>
    </row>
    <row r="71" spans="2:5" ht="15" customHeight="1">
      <c r="B71" s="15">
        <v>9</v>
      </c>
      <c r="C71" s="68" t="s">
        <v>455</v>
      </c>
      <c r="D71" s="143"/>
      <c r="E71" s="143"/>
    </row>
    <row r="72" spans="2:5" ht="15" customHeight="1">
      <c r="B72" s="15">
        <v>10</v>
      </c>
      <c r="C72" s="68" t="s">
        <v>456</v>
      </c>
      <c r="D72" s="143"/>
      <c r="E72" s="143"/>
    </row>
    <row r="73" spans="2:5" ht="15" customHeight="1">
      <c r="B73" s="15">
        <v>11</v>
      </c>
      <c r="C73" s="68" t="s">
        <v>457</v>
      </c>
      <c r="D73" s="143"/>
      <c r="E73" s="143"/>
    </row>
    <row r="74" spans="2:5" ht="15" customHeight="1">
      <c r="B74" s="15">
        <v>12</v>
      </c>
      <c r="C74" s="68" t="s">
        <v>458</v>
      </c>
      <c r="D74" s="143"/>
      <c r="E74" s="143"/>
    </row>
    <row r="75" spans="2:5" ht="15" customHeight="1">
      <c r="B75" s="15">
        <v>13</v>
      </c>
      <c r="C75" s="68" t="s">
        <v>459</v>
      </c>
      <c r="D75" s="143"/>
      <c r="E75" s="143"/>
    </row>
    <row r="76" spans="2:5" ht="15" customHeight="1">
      <c r="B76" s="15">
        <v>14</v>
      </c>
      <c r="C76" s="68" t="s">
        <v>460</v>
      </c>
      <c r="D76" s="143"/>
      <c r="E76" s="143"/>
    </row>
    <row r="77" spans="2:5" ht="15" customHeight="1">
      <c r="B77" s="15">
        <v>15</v>
      </c>
      <c r="C77" s="68" t="s">
        <v>461</v>
      </c>
      <c r="D77" s="143"/>
      <c r="E77" s="143"/>
    </row>
    <row r="78" spans="2:5" ht="15" customHeight="1">
      <c r="B78" s="15">
        <v>16</v>
      </c>
      <c r="C78" s="68" t="s">
        <v>462</v>
      </c>
      <c r="D78" s="143"/>
      <c r="E78" s="143"/>
    </row>
    <row r="79" spans="2:5">
      <c r="B79" s="127" t="s">
        <v>463</v>
      </c>
      <c r="C79" s="127"/>
      <c r="D79" s="127"/>
      <c r="E79" s="127"/>
    </row>
    <row r="80" spans="2:5" ht="15" customHeight="1">
      <c r="B80" s="15">
        <v>1</v>
      </c>
      <c r="C80" s="68" t="s">
        <v>464</v>
      </c>
      <c r="D80" s="143">
        <v>545.61</v>
      </c>
      <c r="E80" s="143"/>
    </row>
    <row r="81" spans="2:5" ht="15" customHeight="1">
      <c r="B81" s="15">
        <v>2</v>
      </c>
      <c r="C81" s="68" t="s">
        <v>465</v>
      </c>
      <c r="D81" s="143"/>
      <c r="E81" s="143"/>
    </row>
    <row r="82" spans="2:5" ht="15" customHeight="1">
      <c r="B82" s="15">
        <v>3</v>
      </c>
      <c r="C82" s="68" t="s">
        <v>466</v>
      </c>
      <c r="D82" s="143"/>
      <c r="E82" s="143"/>
    </row>
    <row r="83" spans="2:5" ht="15" customHeight="1">
      <c r="B83" s="15">
        <v>4</v>
      </c>
      <c r="C83" s="68" t="s">
        <v>467</v>
      </c>
      <c r="D83" s="143"/>
      <c r="E83" s="143"/>
    </row>
    <row r="84" spans="2:5">
      <c r="B84" s="127" t="s">
        <v>468</v>
      </c>
      <c r="C84" s="127"/>
      <c r="D84" s="127"/>
      <c r="E84" s="127"/>
    </row>
    <row r="85" spans="2:5" ht="15" customHeight="1">
      <c r="B85" s="15">
        <v>1</v>
      </c>
      <c r="C85" s="68" t="s">
        <v>469</v>
      </c>
      <c r="D85" s="143">
        <v>1017.95</v>
      </c>
      <c r="E85" s="143"/>
    </row>
    <row r="86" spans="2:5" ht="15" customHeight="1">
      <c r="B86" s="15">
        <v>2</v>
      </c>
      <c r="C86" s="68" t="s">
        <v>470</v>
      </c>
      <c r="D86" s="143"/>
      <c r="E86" s="143"/>
    </row>
    <row r="87" spans="2:5" ht="15" customHeight="1">
      <c r="B87" s="15">
        <v>3</v>
      </c>
      <c r="C87" s="68" t="s">
        <v>471</v>
      </c>
      <c r="D87" s="143"/>
      <c r="E87" s="143"/>
    </row>
    <row r="88" spans="2:5" ht="15" customHeight="1">
      <c r="B88" s="15">
        <v>4</v>
      </c>
      <c r="C88" s="68" t="s">
        <v>472</v>
      </c>
      <c r="D88" s="143"/>
      <c r="E88" s="143"/>
    </row>
    <row r="89" spans="2:5" ht="15" customHeight="1">
      <c r="B89" s="15">
        <v>5</v>
      </c>
      <c r="C89" s="68" t="s">
        <v>473</v>
      </c>
      <c r="D89" s="143"/>
      <c r="E89" s="143"/>
    </row>
    <row r="90" spans="2:5" ht="26.25" customHeight="1">
      <c r="B90" s="127" t="s">
        <v>474</v>
      </c>
      <c r="C90" s="127"/>
      <c r="D90" s="127"/>
      <c r="E90" s="127"/>
    </row>
    <row r="91" spans="2:5" ht="15" customHeight="1">
      <c r="B91" s="15">
        <v>1</v>
      </c>
      <c r="C91" s="68" t="s">
        <v>475</v>
      </c>
      <c r="D91" s="143">
        <v>1720.53</v>
      </c>
      <c r="E91" s="143"/>
    </row>
    <row r="92" spans="2:5" ht="15" customHeight="1">
      <c r="B92" s="15">
        <v>2</v>
      </c>
      <c r="C92" s="68" t="s">
        <v>476</v>
      </c>
      <c r="D92" s="143"/>
      <c r="E92" s="143"/>
    </row>
    <row r="93" spans="2:5">
      <c r="B93" s="127" t="s">
        <v>477</v>
      </c>
      <c r="C93" s="127"/>
      <c r="D93" s="127"/>
      <c r="E93" s="127"/>
    </row>
    <row r="94" spans="2:5" ht="15" customHeight="1">
      <c r="B94" s="15">
        <v>1</v>
      </c>
      <c r="C94" s="68" t="s">
        <v>478</v>
      </c>
      <c r="D94" s="143">
        <v>2739.62</v>
      </c>
      <c r="E94" s="143"/>
    </row>
    <row r="95" spans="2:5" ht="15" customHeight="1">
      <c r="B95" s="15">
        <v>2</v>
      </c>
      <c r="C95" s="68" t="s">
        <v>479</v>
      </c>
      <c r="D95" s="143"/>
      <c r="E95" s="143"/>
    </row>
    <row r="96" spans="2:5" ht="15" customHeight="1">
      <c r="B96" s="15">
        <v>3</v>
      </c>
      <c r="C96" s="68" t="s">
        <v>480</v>
      </c>
      <c r="D96" s="143"/>
      <c r="E96" s="143"/>
    </row>
    <row r="97" spans="2:5" ht="15" customHeight="1">
      <c r="B97" s="15">
        <v>4</v>
      </c>
      <c r="C97" s="68" t="s">
        <v>481</v>
      </c>
      <c r="D97" s="143"/>
      <c r="E97" s="143"/>
    </row>
    <row r="98" spans="2:5" ht="15" customHeight="1">
      <c r="B98" s="15">
        <v>5</v>
      </c>
      <c r="C98" s="68" t="s">
        <v>482</v>
      </c>
      <c r="D98" s="143"/>
      <c r="E98" s="143"/>
    </row>
    <row r="99" spans="2:5" ht="15" customHeight="1">
      <c r="B99" s="15">
        <v>6</v>
      </c>
      <c r="C99" s="68" t="s">
        <v>483</v>
      </c>
      <c r="D99" s="143"/>
      <c r="E99" s="143"/>
    </row>
    <row r="100" spans="2:5" ht="16.899999999999999" customHeight="1">
      <c r="B100" s="69"/>
      <c r="C100" s="70"/>
      <c r="D100" s="71"/>
      <c r="E100" s="71"/>
    </row>
    <row r="101" spans="2:5" ht="25.5" customHeight="1">
      <c r="C101" s="107"/>
      <c r="D101" s="107"/>
      <c r="E101" s="107"/>
    </row>
    <row r="102" spans="2:5" ht="15.75">
      <c r="C102" s="72"/>
      <c r="D102" s="140"/>
      <c r="E102" s="140"/>
    </row>
    <row r="103" spans="2:5" ht="15.75">
      <c r="C103" s="73"/>
      <c r="D103" s="25"/>
      <c r="E103" s="25"/>
    </row>
    <row r="104" spans="2:5" ht="15.75">
      <c r="C104" s="73"/>
    </row>
    <row r="105" spans="2:5" ht="15.75">
      <c r="C105" s="73"/>
    </row>
    <row r="106" spans="2:5" ht="15.75">
      <c r="C106" s="73"/>
    </row>
    <row r="107" spans="2:5" ht="10.5" customHeight="1">
      <c r="C107" s="73"/>
    </row>
    <row r="108" spans="2:5" ht="15.75">
      <c r="C108" s="73"/>
    </row>
    <row r="109" spans="2:5" ht="15.75">
      <c r="C109" s="73"/>
    </row>
    <row r="110" spans="2:5" ht="15.75">
      <c r="C110" s="73"/>
    </row>
    <row r="111" spans="2:5" ht="15.75">
      <c r="C111" s="140"/>
      <c r="D111" s="140"/>
      <c r="E111" s="140"/>
    </row>
    <row r="112" spans="2:5" ht="15.75">
      <c r="C112" s="140"/>
      <c r="D112" s="140"/>
      <c r="E112" s="140"/>
    </row>
    <row r="113" spans="3:5" ht="15.75">
      <c r="C113" s="140"/>
      <c r="D113" s="140"/>
      <c r="E113" s="140"/>
    </row>
    <row r="114" spans="3:5" ht="15.75">
      <c r="C114" s="140"/>
      <c r="D114" s="140"/>
      <c r="E114" s="140"/>
    </row>
  </sheetData>
  <mergeCells count="70">
    <mergeCell ref="D2:E2"/>
    <mergeCell ref="B3:E3"/>
    <mergeCell ref="B4:E4"/>
    <mergeCell ref="D5:E5"/>
    <mergeCell ref="B6:E6"/>
    <mergeCell ref="D9:E9"/>
    <mergeCell ref="D7:E7"/>
    <mergeCell ref="D18:E18"/>
    <mergeCell ref="D11:E11"/>
    <mergeCell ref="D17:E17"/>
    <mergeCell ref="D14:E14"/>
    <mergeCell ref="D13:E13"/>
    <mergeCell ref="D16:E16"/>
    <mergeCell ref="D12:E12"/>
    <mergeCell ref="B15:E15"/>
    <mergeCell ref="B26:E26"/>
    <mergeCell ref="D23:E23"/>
    <mergeCell ref="D35:E35"/>
    <mergeCell ref="D10:E10"/>
    <mergeCell ref="D8:E8"/>
    <mergeCell ref="D33:E33"/>
    <mergeCell ref="D34:E34"/>
    <mergeCell ref="D29:E29"/>
    <mergeCell ref="D30:E30"/>
    <mergeCell ref="B27:E27"/>
    <mergeCell ref="D32:E32"/>
    <mergeCell ref="D19:E19"/>
    <mergeCell ref="D31:E31"/>
    <mergeCell ref="D25:E25"/>
    <mergeCell ref="D24:E24"/>
    <mergeCell ref="D21:E21"/>
    <mergeCell ref="D20:E20"/>
    <mergeCell ref="D22:E22"/>
    <mergeCell ref="B57:C57"/>
    <mergeCell ref="D57:E57"/>
    <mergeCell ref="B56:E56"/>
    <mergeCell ref="D48:E48"/>
    <mergeCell ref="B36:E36"/>
    <mergeCell ref="B55:E55"/>
    <mergeCell ref="D28:E28"/>
    <mergeCell ref="D50:E50"/>
    <mergeCell ref="D51:E51"/>
    <mergeCell ref="D53:E53"/>
    <mergeCell ref="D47:E47"/>
    <mergeCell ref="B46:E46"/>
    <mergeCell ref="B37:E37"/>
    <mergeCell ref="D38:E38"/>
    <mergeCell ref="D52:E52"/>
    <mergeCell ref="B49:E49"/>
    <mergeCell ref="D94:E99"/>
    <mergeCell ref="D85:E89"/>
    <mergeCell ref="B90:E90"/>
    <mergeCell ref="D58:E58"/>
    <mergeCell ref="B59:E59"/>
    <mergeCell ref="B84:E84"/>
    <mergeCell ref="B58:C58"/>
    <mergeCell ref="B60:E60"/>
    <mergeCell ref="D63:E78"/>
    <mergeCell ref="B79:E79"/>
    <mergeCell ref="B93:E93"/>
    <mergeCell ref="D61:E61"/>
    <mergeCell ref="D91:E92"/>
    <mergeCell ref="B62:E62"/>
    <mergeCell ref="D80:E83"/>
    <mergeCell ref="C114:E114"/>
    <mergeCell ref="C101:E101"/>
    <mergeCell ref="D102:E102"/>
    <mergeCell ref="C112:E112"/>
    <mergeCell ref="C111:E111"/>
    <mergeCell ref="C113:E113"/>
  </mergeCells>
  <phoneticPr fontId="4" type="noConversion"/>
  <pageMargins left="0.31" right="0.27" top="0.43" bottom="0.36" header="0.31" footer="0.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301"/>
  <sheetViews>
    <sheetView view="pageBreakPreview" topLeftCell="A86" zoomScale="60" workbookViewId="0">
      <selection activeCell="H2" sqref="H2:L301"/>
    </sheetView>
  </sheetViews>
  <sheetFormatPr defaultRowHeight="15"/>
  <cols>
    <col min="1" max="1" width="6.140625" customWidth="1"/>
    <col min="2" max="2" width="5.28515625" customWidth="1"/>
    <col min="3" max="3" width="53.42578125" customWidth="1"/>
    <col min="4" max="4" width="9.85546875" customWidth="1"/>
    <col min="5" max="5" width="10.5703125" customWidth="1"/>
    <col min="6" max="6" width="11.28515625" customWidth="1"/>
    <col min="8" max="8" width="6.7109375" customWidth="1"/>
    <col min="9" max="9" width="50.7109375" customWidth="1"/>
    <col min="10" max="10" width="10.140625" customWidth="1"/>
    <col min="11" max="11" width="9.7109375" customWidth="1"/>
  </cols>
  <sheetData>
    <row r="2" spans="1:18" ht="76.5" customHeight="1">
      <c r="C2" s="80"/>
      <c r="D2" s="188" t="s">
        <v>10</v>
      </c>
      <c r="E2" s="189"/>
      <c r="F2" s="189"/>
      <c r="I2" s="79"/>
      <c r="J2" s="188" t="s">
        <v>493</v>
      </c>
      <c r="K2" s="189"/>
      <c r="L2" s="189"/>
    </row>
    <row r="3" spans="1:18" ht="29.45" customHeight="1">
      <c r="B3" s="191" t="s">
        <v>118</v>
      </c>
      <c r="C3" s="191"/>
      <c r="D3" s="191"/>
      <c r="E3" s="191"/>
      <c r="F3" s="191"/>
      <c r="G3" s="21"/>
      <c r="H3" s="191" t="s">
        <v>119</v>
      </c>
      <c r="I3" s="191"/>
      <c r="J3" s="191"/>
      <c r="K3" s="191"/>
      <c r="L3" s="191"/>
    </row>
    <row r="4" spans="1:18" s="2" customFormat="1" ht="100.15" customHeight="1">
      <c r="B4" s="20" t="s">
        <v>223</v>
      </c>
      <c r="C4" s="19" t="s">
        <v>222</v>
      </c>
      <c r="D4" s="20" t="s">
        <v>8</v>
      </c>
      <c r="E4" s="6" t="s">
        <v>19</v>
      </c>
      <c r="F4" s="6" t="s">
        <v>327</v>
      </c>
      <c r="H4" s="20" t="s">
        <v>223</v>
      </c>
      <c r="I4" s="19" t="s">
        <v>222</v>
      </c>
      <c r="J4" s="20" t="s">
        <v>17</v>
      </c>
      <c r="K4" s="6" t="s">
        <v>18</v>
      </c>
      <c r="L4" s="6" t="s">
        <v>327</v>
      </c>
    </row>
    <row r="5" spans="1:18" s="2" customFormat="1" ht="21.6" customHeight="1">
      <c r="B5" s="7">
        <v>1</v>
      </c>
      <c r="C5" s="8" t="s">
        <v>220</v>
      </c>
      <c r="D5" s="5">
        <v>0.7</v>
      </c>
      <c r="E5" s="4">
        <f>D5*12228.2</f>
        <v>8559.74</v>
      </c>
      <c r="F5" s="6">
        <v>6.1</v>
      </c>
      <c r="H5" s="7">
        <v>1</v>
      </c>
      <c r="I5" s="8" t="s">
        <v>220</v>
      </c>
      <c r="J5" s="5">
        <v>0.7</v>
      </c>
      <c r="K5" s="4">
        <f>J5*10004.9</f>
        <v>7003.4299999999994</v>
      </c>
      <c r="L5" s="6">
        <v>6.1</v>
      </c>
    </row>
    <row r="6" spans="1:18" s="3" customFormat="1" ht="25.15" customHeight="1">
      <c r="A6" s="18"/>
      <c r="B6" s="7">
        <v>2</v>
      </c>
      <c r="C6" s="8" t="s">
        <v>82</v>
      </c>
      <c r="D6" s="5">
        <v>0.8</v>
      </c>
      <c r="E6" s="4">
        <f t="shared" ref="E6:E69" si="0">D6*12228.2</f>
        <v>9782.5600000000013</v>
      </c>
      <c r="F6" s="16">
        <v>6.1</v>
      </c>
      <c r="G6"/>
      <c r="H6" s="7">
        <v>2</v>
      </c>
      <c r="I6" s="8" t="s">
        <v>82</v>
      </c>
      <c r="J6" s="5">
        <v>0.8</v>
      </c>
      <c r="K6" s="4">
        <f t="shared" ref="K6:K69" si="1">J6*10004.9</f>
        <v>8003.92</v>
      </c>
      <c r="L6" s="16">
        <v>6.1</v>
      </c>
      <c r="M6"/>
      <c r="N6"/>
      <c r="O6" s="18"/>
      <c r="P6" s="18"/>
      <c r="Q6" s="18"/>
      <c r="R6" s="18"/>
    </row>
    <row r="7" spans="1:18" ht="31.15" customHeight="1">
      <c r="B7" s="9">
        <v>1</v>
      </c>
      <c r="C7" s="10" t="s">
        <v>60</v>
      </c>
      <c r="D7" s="11">
        <v>0.82</v>
      </c>
      <c r="E7" s="4">
        <f t="shared" si="0"/>
        <v>10027.124</v>
      </c>
      <c r="F7" s="15"/>
      <c r="H7" s="9">
        <v>1</v>
      </c>
      <c r="I7" s="10" t="s">
        <v>60</v>
      </c>
      <c r="J7" s="11">
        <v>0.82</v>
      </c>
      <c r="K7" s="4">
        <f t="shared" si="1"/>
        <v>8204.018</v>
      </c>
      <c r="L7" s="15"/>
    </row>
    <row r="8" spans="1:18" ht="28.9" customHeight="1">
      <c r="B8" s="9">
        <v>2</v>
      </c>
      <c r="C8" s="10" t="s">
        <v>61</v>
      </c>
      <c r="D8" s="11">
        <v>0.84</v>
      </c>
      <c r="E8" s="4">
        <f t="shared" si="0"/>
        <v>10271.688</v>
      </c>
      <c r="F8" s="15"/>
      <c r="G8" t="s">
        <v>324</v>
      </c>
      <c r="H8" s="9">
        <v>2</v>
      </c>
      <c r="I8" s="10" t="s">
        <v>61</v>
      </c>
      <c r="J8" s="11">
        <v>0.84</v>
      </c>
      <c r="K8" s="4">
        <f t="shared" si="1"/>
        <v>8404.116</v>
      </c>
      <c r="L8" s="15"/>
    </row>
    <row r="9" spans="1:18" ht="41.45" customHeight="1">
      <c r="B9" s="9">
        <v>3</v>
      </c>
      <c r="C9" s="10" t="s">
        <v>62</v>
      </c>
      <c r="D9" s="11">
        <v>0.97</v>
      </c>
      <c r="E9" s="4">
        <f t="shared" si="0"/>
        <v>11861.354000000001</v>
      </c>
      <c r="F9" s="15"/>
      <c r="H9" s="9">
        <v>3</v>
      </c>
      <c r="I9" s="10" t="s">
        <v>62</v>
      </c>
      <c r="J9" s="11">
        <v>0.97</v>
      </c>
      <c r="K9" s="4">
        <f t="shared" si="1"/>
        <v>9704.7529999999988</v>
      </c>
      <c r="L9" s="15"/>
    </row>
    <row r="10" spans="1:18">
      <c r="B10" s="9">
        <v>4</v>
      </c>
      <c r="C10" s="10" t="s">
        <v>63</v>
      </c>
      <c r="D10" s="11">
        <v>0.8</v>
      </c>
      <c r="E10" s="4">
        <f t="shared" si="0"/>
        <v>9782.5600000000013</v>
      </c>
      <c r="F10" s="15"/>
      <c r="H10" s="9">
        <v>4</v>
      </c>
      <c r="I10" s="10" t="s">
        <v>63</v>
      </c>
      <c r="J10" s="11">
        <v>0.8</v>
      </c>
      <c r="K10" s="4">
        <f t="shared" si="1"/>
        <v>8003.92</v>
      </c>
      <c r="L10" s="15"/>
    </row>
    <row r="11" spans="1:18">
      <c r="B11" s="9">
        <v>5</v>
      </c>
      <c r="C11" s="10" t="s">
        <v>266</v>
      </c>
      <c r="D11" s="11">
        <v>0.89</v>
      </c>
      <c r="E11" s="4">
        <f t="shared" si="0"/>
        <v>10883.098</v>
      </c>
      <c r="F11" s="15"/>
      <c r="H11" s="9">
        <v>5</v>
      </c>
      <c r="I11" s="10" t="s">
        <v>266</v>
      </c>
      <c r="J11" s="11">
        <v>0.89</v>
      </c>
      <c r="K11" s="4">
        <f t="shared" si="1"/>
        <v>8904.360999999999</v>
      </c>
      <c r="L11" s="15"/>
    </row>
    <row r="12" spans="1:18">
      <c r="B12" s="9">
        <v>6</v>
      </c>
      <c r="C12" s="10" t="s">
        <v>59</v>
      </c>
      <c r="D12" s="11">
        <v>0.77</v>
      </c>
      <c r="E12" s="4">
        <f t="shared" si="0"/>
        <v>9415.7139999999999</v>
      </c>
      <c r="F12" s="15"/>
      <c r="H12" s="9">
        <v>6</v>
      </c>
      <c r="I12" s="10" t="s">
        <v>59</v>
      </c>
      <c r="J12" s="11">
        <v>0.77</v>
      </c>
      <c r="K12" s="4">
        <f t="shared" si="1"/>
        <v>7703.7730000000001</v>
      </c>
      <c r="L12" s="15"/>
    </row>
    <row r="13" spans="1:18" ht="40.9" customHeight="1">
      <c r="B13" s="9">
        <v>7</v>
      </c>
      <c r="C13" s="10" t="s">
        <v>168</v>
      </c>
      <c r="D13" s="11">
        <v>0.96</v>
      </c>
      <c r="E13" s="4">
        <f t="shared" si="0"/>
        <v>11739.072</v>
      </c>
      <c r="F13" s="15"/>
      <c r="H13" s="9">
        <v>7</v>
      </c>
      <c r="I13" s="10" t="s">
        <v>168</v>
      </c>
      <c r="J13" s="11">
        <v>0.96</v>
      </c>
      <c r="K13" s="4">
        <f t="shared" si="1"/>
        <v>9604.7039999999997</v>
      </c>
      <c r="L13" s="15"/>
    </row>
    <row r="14" spans="1:18" ht="28.15" customHeight="1">
      <c r="B14" s="9">
        <v>8</v>
      </c>
      <c r="C14" s="10" t="s">
        <v>184</v>
      </c>
      <c r="D14" s="11">
        <v>0.52</v>
      </c>
      <c r="E14" s="4">
        <f t="shared" si="0"/>
        <v>6358.6640000000007</v>
      </c>
      <c r="F14" s="15"/>
      <c r="H14" s="9">
        <v>8</v>
      </c>
      <c r="I14" s="10" t="s">
        <v>184</v>
      </c>
      <c r="J14" s="11">
        <v>0.52</v>
      </c>
      <c r="K14" s="4">
        <f t="shared" si="1"/>
        <v>5202.5479999999998</v>
      </c>
      <c r="L14" s="15"/>
    </row>
    <row r="15" spans="1:18" ht="14.45" customHeight="1">
      <c r="B15" s="9">
        <v>9</v>
      </c>
      <c r="C15" s="10" t="s">
        <v>301</v>
      </c>
      <c r="D15" s="11">
        <v>0.46</v>
      </c>
      <c r="E15" s="4">
        <f t="shared" si="0"/>
        <v>5624.9720000000007</v>
      </c>
      <c r="F15" s="15"/>
      <c r="H15" s="9">
        <v>9</v>
      </c>
      <c r="I15" s="10" t="s">
        <v>301</v>
      </c>
      <c r="J15" s="11">
        <v>0.46</v>
      </c>
      <c r="K15" s="4">
        <f t="shared" si="1"/>
        <v>4602.2539999999999</v>
      </c>
      <c r="L15" s="15"/>
    </row>
    <row r="16" spans="1:18">
      <c r="B16" s="9">
        <v>10</v>
      </c>
      <c r="C16" s="10" t="s">
        <v>319</v>
      </c>
      <c r="D16" s="11">
        <v>0.93</v>
      </c>
      <c r="E16" s="4">
        <f t="shared" si="0"/>
        <v>11372.226000000001</v>
      </c>
      <c r="F16" s="15"/>
      <c r="H16" s="9">
        <v>10</v>
      </c>
      <c r="I16" s="10" t="s">
        <v>319</v>
      </c>
      <c r="J16" s="11">
        <v>0.93</v>
      </c>
      <c r="K16" s="4">
        <f t="shared" si="1"/>
        <v>9304.5570000000007</v>
      </c>
      <c r="L16" s="15"/>
    </row>
    <row r="17" spans="2:14">
      <c r="B17" s="9">
        <v>11</v>
      </c>
      <c r="C17" s="10" t="s">
        <v>250</v>
      </c>
      <c r="D17" s="11">
        <v>0.18</v>
      </c>
      <c r="E17" s="4">
        <f t="shared" si="0"/>
        <v>2201.076</v>
      </c>
      <c r="F17" s="15"/>
      <c r="H17" s="9">
        <v>11</v>
      </c>
      <c r="I17" s="10" t="s">
        <v>250</v>
      </c>
      <c r="J17" s="11">
        <v>0.18</v>
      </c>
      <c r="K17" s="4">
        <f t="shared" si="1"/>
        <v>1800.8819999999998</v>
      </c>
      <c r="L17" s="15"/>
    </row>
    <row r="18" spans="2:14">
      <c r="B18" s="9">
        <v>12</v>
      </c>
      <c r="C18" s="10" t="s">
        <v>224</v>
      </c>
      <c r="D18" s="11">
        <v>7.97</v>
      </c>
      <c r="E18" s="4">
        <f t="shared" si="0"/>
        <v>97458.754000000001</v>
      </c>
      <c r="F18" s="15"/>
      <c r="H18" s="9">
        <v>12</v>
      </c>
      <c r="I18" s="10" t="s">
        <v>224</v>
      </c>
      <c r="J18" s="11">
        <v>7.97</v>
      </c>
      <c r="K18" s="4">
        <f t="shared" si="1"/>
        <v>79739.053</v>
      </c>
      <c r="L18" s="15"/>
    </row>
    <row r="19" spans="2:14">
      <c r="B19" s="9">
        <v>13</v>
      </c>
      <c r="C19" s="10" t="s">
        <v>300</v>
      </c>
      <c r="D19" s="11">
        <v>0.48</v>
      </c>
      <c r="E19" s="4">
        <f t="shared" si="0"/>
        <v>5869.5360000000001</v>
      </c>
      <c r="F19" s="15"/>
      <c r="H19" s="9">
        <v>13</v>
      </c>
      <c r="I19" s="10" t="s">
        <v>300</v>
      </c>
      <c r="J19" s="11">
        <v>0.48</v>
      </c>
      <c r="K19" s="4">
        <f t="shared" si="1"/>
        <v>4802.3519999999999</v>
      </c>
      <c r="L19" s="15"/>
    </row>
    <row r="20" spans="2:14">
      <c r="B20" s="9">
        <v>14</v>
      </c>
      <c r="C20" s="10" t="s">
        <v>297</v>
      </c>
      <c r="D20" s="11">
        <v>0.65</v>
      </c>
      <c r="E20" s="4">
        <f t="shared" si="0"/>
        <v>7948.3300000000008</v>
      </c>
      <c r="F20" s="15"/>
      <c r="H20" s="9">
        <v>14</v>
      </c>
      <c r="I20" s="10" t="s">
        <v>297</v>
      </c>
      <c r="J20" s="11">
        <v>0.65</v>
      </c>
      <c r="K20" s="4">
        <f t="shared" si="1"/>
        <v>6503.1850000000004</v>
      </c>
      <c r="L20" s="15"/>
    </row>
    <row r="21" spans="2:14">
      <c r="B21" s="9">
        <v>15</v>
      </c>
      <c r="C21" s="10" t="s">
        <v>296</v>
      </c>
      <c r="D21" s="11">
        <v>1.06</v>
      </c>
      <c r="E21" s="4">
        <f t="shared" si="0"/>
        <v>12961.892000000002</v>
      </c>
      <c r="F21" s="15"/>
      <c r="H21" s="9">
        <v>15</v>
      </c>
      <c r="I21" s="10" t="s">
        <v>296</v>
      </c>
      <c r="J21" s="11">
        <v>1.06</v>
      </c>
      <c r="K21" s="4">
        <f t="shared" si="1"/>
        <v>10605.194</v>
      </c>
      <c r="L21" s="15"/>
    </row>
    <row r="22" spans="2:14">
      <c r="B22" s="9">
        <v>16</v>
      </c>
      <c r="C22" s="10" t="s">
        <v>232</v>
      </c>
      <c r="D22" s="11">
        <v>1.32</v>
      </c>
      <c r="E22" s="4">
        <f t="shared" si="0"/>
        <v>16141.224000000002</v>
      </c>
      <c r="F22" s="15"/>
      <c r="H22" s="9">
        <v>16</v>
      </c>
      <c r="I22" s="10" t="s">
        <v>232</v>
      </c>
      <c r="J22" s="11">
        <v>1.32</v>
      </c>
      <c r="K22" s="4">
        <f t="shared" si="1"/>
        <v>13206.468000000001</v>
      </c>
      <c r="L22" s="15"/>
    </row>
    <row r="23" spans="2:14" ht="28.15" customHeight="1">
      <c r="B23" s="9">
        <v>17</v>
      </c>
      <c r="C23" s="10" t="s">
        <v>133</v>
      </c>
      <c r="D23" s="11">
        <v>0.91</v>
      </c>
      <c r="E23" s="4">
        <f t="shared" si="0"/>
        <v>11127.662</v>
      </c>
      <c r="F23" s="15"/>
      <c r="H23" s="9">
        <v>17</v>
      </c>
      <c r="I23" s="10" t="s">
        <v>133</v>
      </c>
      <c r="J23" s="11">
        <v>0.91</v>
      </c>
      <c r="K23" s="4">
        <f t="shared" si="1"/>
        <v>9104.4590000000007</v>
      </c>
      <c r="L23" s="15"/>
    </row>
    <row r="24" spans="2:14">
      <c r="B24" s="9">
        <v>18</v>
      </c>
      <c r="C24" s="10" t="s">
        <v>318</v>
      </c>
      <c r="D24" s="11">
        <v>2.6</v>
      </c>
      <c r="E24" s="4">
        <f t="shared" si="0"/>
        <v>31793.320000000003</v>
      </c>
      <c r="F24" s="15"/>
      <c r="H24" s="9">
        <v>18</v>
      </c>
      <c r="I24" s="10" t="s">
        <v>318</v>
      </c>
      <c r="J24" s="11">
        <v>2.6</v>
      </c>
      <c r="K24" s="4">
        <f t="shared" si="1"/>
        <v>26012.74</v>
      </c>
      <c r="L24" s="15"/>
    </row>
    <row r="25" spans="2:14" s="1" customFormat="1" ht="24.6" customHeight="1">
      <c r="B25" s="12">
        <v>3</v>
      </c>
      <c r="C25" s="13" t="s">
        <v>83</v>
      </c>
      <c r="D25" s="14">
        <v>0.34</v>
      </c>
      <c r="E25" s="4">
        <f t="shared" si="0"/>
        <v>4157.5880000000006</v>
      </c>
      <c r="F25" s="15">
        <v>9.3000000000000007</v>
      </c>
      <c r="G25"/>
      <c r="H25" s="12">
        <v>3</v>
      </c>
      <c r="I25" s="13" t="s">
        <v>83</v>
      </c>
      <c r="J25" s="14">
        <v>0.34</v>
      </c>
      <c r="K25" s="4">
        <f t="shared" si="1"/>
        <v>3401.6660000000002</v>
      </c>
      <c r="L25" s="15">
        <v>9.3000000000000007</v>
      </c>
      <c r="M25"/>
      <c r="N25"/>
    </row>
    <row r="26" spans="2:14" ht="17.45" customHeight="1">
      <c r="B26" s="9">
        <v>19</v>
      </c>
      <c r="C26" s="10" t="s">
        <v>178</v>
      </c>
      <c r="D26" s="11">
        <v>1.1499999999999999</v>
      </c>
      <c r="E26" s="4">
        <f t="shared" si="0"/>
        <v>14062.43</v>
      </c>
      <c r="F26" s="15"/>
      <c r="H26" s="9">
        <v>19</v>
      </c>
      <c r="I26" s="10" t="s">
        <v>178</v>
      </c>
      <c r="J26" s="11">
        <v>1.1499999999999999</v>
      </c>
      <c r="K26" s="4">
        <f t="shared" si="1"/>
        <v>11505.634999999998</v>
      </c>
      <c r="L26" s="15"/>
    </row>
    <row r="27" spans="2:14" ht="19.899999999999999" customHeight="1">
      <c r="B27" s="9">
        <v>20</v>
      </c>
      <c r="C27" s="10" t="s">
        <v>81</v>
      </c>
      <c r="D27" s="11">
        <v>0.27</v>
      </c>
      <c r="E27" s="4">
        <f t="shared" si="0"/>
        <v>3301.6140000000005</v>
      </c>
      <c r="F27" s="15"/>
      <c r="H27" s="9">
        <v>20</v>
      </c>
      <c r="I27" s="10" t="s">
        <v>81</v>
      </c>
      <c r="J27" s="11">
        <v>0.27</v>
      </c>
      <c r="K27" s="4">
        <f t="shared" si="1"/>
        <v>2701.3229999999999</v>
      </c>
      <c r="L27" s="15"/>
    </row>
    <row r="28" spans="2:14" s="1" customFormat="1" ht="19.899999999999999" customHeight="1">
      <c r="B28" s="12">
        <v>4</v>
      </c>
      <c r="C28" s="13" t="s">
        <v>84</v>
      </c>
      <c r="D28" s="14">
        <v>1.04</v>
      </c>
      <c r="E28" s="4">
        <f t="shared" si="0"/>
        <v>12717.328000000001</v>
      </c>
      <c r="F28" s="15">
        <v>11.8</v>
      </c>
      <c r="G28"/>
      <c r="H28" s="12">
        <v>4</v>
      </c>
      <c r="I28" s="13" t="s">
        <v>84</v>
      </c>
      <c r="J28" s="14">
        <v>1.04</v>
      </c>
      <c r="K28" s="4">
        <f t="shared" si="1"/>
        <v>10405.096</v>
      </c>
      <c r="L28" s="15">
        <v>11.8</v>
      </c>
      <c r="M28"/>
      <c r="N28"/>
    </row>
    <row r="29" spans="2:14">
      <c r="B29" s="9">
        <v>21</v>
      </c>
      <c r="C29" s="10" t="s">
        <v>40</v>
      </c>
      <c r="D29" s="11">
        <v>0.93</v>
      </c>
      <c r="E29" s="4">
        <f t="shared" si="0"/>
        <v>11372.226000000001</v>
      </c>
      <c r="F29" s="15"/>
      <c r="H29" s="9">
        <v>21</v>
      </c>
      <c r="I29" s="10" t="s">
        <v>40</v>
      </c>
      <c r="J29" s="11">
        <v>0.93</v>
      </c>
      <c r="K29" s="4">
        <f t="shared" si="1"/>
        <v>9304.5570000000007</v>
      </c>
      <c r="L29" s="15"/>
    </row>
    <row r="30" spans="2:14">
      <c r="B30" s="9">
        <v>22</v>
      </c>
      <c r="C30" s="10" t="s">
        <v>41</v>
      </c>
      <c r="D30" s="11">
        <v>1.01</v>
      </c>
      <c r="E30" s="4">
        <f t="shared" si="0"/>
        <v>12350.482</v>
      </c>
      <c r="F30" s="15"/>
      <c r="H30" s="9">
        <v>22</v>
      </c>
      <c r="I30" s="10" t="s">
        <v>41</v>
      </c>
      <c r="J30" s="11">
        <v>1.01</v>
      </c>
      <c r="K30" s="4">
        <f t="shared" si="1"/>
        <v>10104.949000000001</v>
      </c>
      <c r="L30" s="15"/>
    </row>
    <row r="31" spans="2:14">
      <c r="B31" s="9">
        <v>23</v>
      </c>
      <c r="C31" s="10" t="s">
        <v>215</v>
      </c>
      <c r="D31" s="11">
        <v>1.06</v>
      </c>
      <c r="E31" s="4">
        <f t="shared" si="0"/>
        <v>12961.892000000002</v>
      </c>
      <c r="F31" s="15"/>
      <c r="H31" s="9">
        <v>23</v>
      </c>
      <c r="I31" s="10" t="s">
        <v>215</v>
      </c>
      <c r="J31" s="11">
        <v>1.06</v>
      </c>
      <c r="K31" s="4">
        <f t="shared" si="1"/>
        <v>10605.194</v>
      </c>
      <c r="L31" s="15"/>
    </row>
    <row r="32" spans="2:14">
      <c r="B32" s="9">
        <v>24</v>
      </c>
      <c r="C32" s="10" t="s">
        <v>42</v>
      </c>
      <c r="D32" s="11">
        <v>1.25</v>
      </c>
      <c r="E32" s="4">
        <f t="shared" si="0"/>
        <v>15285.25</v>
      </c>
      <c r="F32" s="15"/>
      <c r="H32" s="9">
        <v>24</v>
      </c>
      <c r="I32" s="10" t="s">
        <v>42</v>
      </c>
      <c r="J32" s="11">
        <v>1.25</v>
      </c>
      <c r="K32" s="4">
        <f t="shared" si="1"/>
        <v>12506.125</v>
      </c>
      <c r="L32" s="15"/>
    </row>
    <row r="33" spans="2:15">
      <c r="B33" s="9">
        <v>25</v>
      </c>
      <c r="C33" s="10" t="s">
        <v>44</v>
      </c>
      <c r="D33" s="11">
        <v>1.03</v>
      </c>
      <c r="E33" s="4">
        <f t="shared" si="0"/>
        <v>12595.046</v>
      </c>
      <c r="F33" s="15"/>
      <c r="H33" s="9">
        <v>25</v>
      </c>
      <c r="I33" s="10" t="s">
        <v>44</v>
      </c>
      <c r="J33" s="11">
        <v>1.03</v>
      </c>
      <c r="K33" s="4">
        <f t="shared" si="1"/>
        <v>10305.047</v>
      </c>
      <c r="L33" s="15"/>
    </row>
    <row r="34" spans="2:15" s="1" customFormat="1" ht="18.75">
      <c r="B34" s="12">
        <v>5</v>
      </c>
      <c r="C34" s="13" t="s">
        <v>85</v>
      </c>
      <c r="D34" s="14">
        <v>1.37</v>
      </c>
      <c r="E34" s="4">
        <f t="shared" si="0"/>
        <v>16752.634000000002</v>
      </c>
      <c r="F34" s="17">
        <v>15</v>
      </c>
      <c r="G34"/>
      <c r="H34" s="12">
        <v>5</v>
      </c>
      <c r="I34" s="13" t="s">
        <v>85</v>
      </c>
      <c r="J34" s="14">
        <v>1.37</v>
      </c>
      <c r="K34" s="4">
        <f t="shared" si="1"/>
        <v>13706.713</v>
      </c>
      <c r="L34" s="17">
        <v>15</v>
      </c>
      <c r="M34"/>
      <c r="N34"/>
    </row>
    <row r="35" spans="2:15">
      <c r="B35" s="9">
        <v>26</v>
      </c>
      <c r="C35" s="10" t="s">
        <v>173</v>
      </c>
      <c r="D35" s="11">
        <v>1.1200000000000001</v>
      </c>
      <c r="E35" s="4">
        <f t="shared" si="0"/>
        <v>13695.584000000003</v>
      </c>
      <c r="F35" s="15"/>
      <c r="H35" s="9">
        <v>26</v>
      </c>
      <c r="I35" s="10" t="s">
        <v>173</v>
      </c>
      <c r="J35" s="11">
        <v>1.1200000000000001</v>
      </c>
      <c r="K35" s="4">
        <f t="shared" si="1"/>
        <v>11205.488000000001</v>
      </c>
      <c r="L35" s="15"/>
    </row>
    <row r="36" spans="2:15">
      <c r="B36" s="9">
        <v>27</v>
      </c>
      <c r="C36" s="10" t="s">
        <v>175</v>
      </c>
      <c r="D36" s="11">
        <v>1.49</v>
      </c>
      <c r="E36" s="4">
        <f t="shared" si="0"/>
        <v>18220.018</v>
      </c>
      <c r="F36" s="15"/>
      <c r="H36" s="9">
        <v>27</v>
      </c>
      <c r="I36" s="10" t="s">
        <v>175</v>
      </c>
      <c r="J36" s="11">
        <v>1.49</v>
      </c>
      <c r="K36" s="4">
        <f t="shared" si="1"/>
        <v>14907.300999999999</v>
      </c>
      <c r="L36" s="15"/>
    </row>
    <row r="37" spans="2:15">
      <c r="B37" s="9">
        <v>28</v>
      </c>
      <c r="C37" s="10" t="s">
        <v>174</v>
      </c>
      <c r="D37" s="11">
        <v>5.32</v>
      </c>
      <c r="E37" s="4">
        <f t="shared" si="0"/>
        <v>65054.024000000005</v>
      </c>
      <c r="F37" s="15"/>
      <c r="H37" s="9">
        <v>28</v>
      </c>
      <c r="I37" s="10" t="s">
        <v>174</v>
      </c>
      <c r="J37" s="11">
        <v>5.32</v>
      </c>
      <c r="K37" s="4">
        <f t="shared" si="1"/>
        <v>53226.067999999999</v>
      </c>
      <c r="L37" s="15"/>
    </row>
    <row r="38" spans="2:15">
      <c r="B38" s="9">
        <v>29</v>
      </c>
      <c r="C38" s="10" t="s">
        <v>172</v>
      </c>
      <c r="D38" s="11">
        <v>1.04</v>
      </c>
      <c r="E38" s="4">
        <f t="shared" si="0"/>
        <v>12717.328000000001</v>
      </c>
      <c r="F38" s="15"/>
      <c r="H38" s="9">
        <v>29</v>
      </c>
      <c r="I38" s="10" t="s">
        <v>172</v>
      </c>
      <c r="J38" s="11">
        <v>1.04</v>
      </c>
      <c r="K38" s="4">
        <f t="shared" si="1"/>
        <v>10405.096</v>
      </c>
      <c r="L38" s="15"/>
    </row>
    <row r="39" spans="2:15" ht="15" customHeight="1">
      <c r="B39" s="9">
        <v>30</v>
      </c>
      <c r="C39" s="10" t="s">
        <v>176</v>
      </c>
      <c r="D39" s="11">
        <v>1.1200000000000001</v>
      </c>
      <c r="E39" s="4">
        <f t="shared" si="0"/>
        <v>13695.584000000003</v>
      </c>
      <c r="F39" s="15"/>
      <c r="H39" s="9">
        <v>30</v>
      </c>
      <c r="I39" s="10" t="s">
        <v>176</v>
      </c>
      <c r="J39" s="11">
        <v>1.1200000000000001</v>
      </c>
      <c r="K39" s="4">
        <f t="shared" si="1"/>
        <v>11205.488000000001</v>
      </c>
      <c r="L39" s="15"/>
    </row>
    <row r="40" spans="2:15" s="1" customFormat="1" ht="18.75">
      <c r="B40" s="12">
        <v>6</v>
      </c>
      <c r="C40" s="13" t="s">
        <v>86</v>
      </c>
      <c r="D40" s="14">
        <v>0.8</v>
      </c>
      <c r="E40" s="4">
        <f t="shared" si="0"/>
        <v>9782.5600000000013</v>
      </c>
      <c r="F40" s="15">
        <v>11.3</v>
      </c>
      <c r="G40"/>
      <c r="H40" s="12">
        <v>6</v>
      </c>
      <c r="I40" s="13" t="s">
        <v>86</v>
      </c>
      <c r="J40" s="14">
        <v>0.8</v>
      </c>
      <c r="K40" s="4">
        <f t="shared" si="1"/>
        <v>8003.92</v>
      </c>
      <c r="L40" s="15">
        <v>11.3</v>
      </c>
      <c r="M40"/>
      <c r="N40"/>
      <c r="O40"/>
    </row>
    <row r="41" spans="2:15">
      <c r="B41" s="9">
        <v>31</v>
      </c>
      <c r="C41" s="10" t="s">
        <v>47</v>
      </c>
      <c r="D41" s="11">
        <v>1.36</v>
      </c>
      <c r="E41" s="4">
        <f t="shared" si="0"/>
        <v>16630.352000000003</v>
      </c>
      <c r="F41" s="15"/>
      <c r="H41" s="9">
        <v>31</v>
      </c>
      <c r="I41" s="10" t="s">
        <v>47</v>
      </c>
      <c r="J41" s="11">
        <v>1.36</v>
      </c>
      <c r="K41" s="4">
        <f t="shared" si="1"/>
        <v>13606.664000000001</v>
      </c>
      <c r="L41" s="15"/>
    </row>
    <row r="42" spans="2:15">
      <c r="B42" s="9">
        <v>32</v>
      </c>
      <c r="C42" s="10" t="s">
        <v>130</v>
      </c>
      <c r="D42" s="11">
        <v>0.72</v>
      </c>
      <c r="E42" s="4">
        <f t="shared" si="0"/>
        <v>8804.3040000000001</v>
      </c>
      <c r="F42" s="15"/>
      <c r="H42" s="9">
        <v>32</v>
      </c>
      <c r="I42" s="10" t="s">
        <v>130</v>
      </c>
      <c r="J42" s="11">
        <v>0.72</v>
      </c>
      <c r="K42" s="4">
        <f t="shared" si="1"/>
        <v>7203.5279999999993</v>
      </c>
      <c r="L42" s="15"/>
    </row>
    <row r="43" spans="2:15">
      <c r="B43" s="9">
        <v>33</v>
      </c>
      <c r="C43" s="10" t="s">
        <v>137</v>
      </c>
      <c r="D43" s="11">
        <v>0.63</v>
      </c>
      <c r="E43" s="4">
        <f t="shared" si="0"/>
        <v>7703.7660000000005</v>
      </c>
      <c r="F43" s="15"/>
      <c r="H43" s="9">
        <v>33</v>
      </c>
      <c r="I43" s="10" t="s">
        <v>137</v>
      </c>
      <c r="J43" s="11">
        <v>0.63</v>
      </c>
      <c r="K43" s="4">
        <f t="shared" si="1"/>
        <v>6303.0869999999995</v>
      </c>
      <c r="L43" s="15"/>
    </row>
    <row r="44" spans="2:15" s="1" customFormat="1" ht="18.75">
      <c r="B44" s="12">
        <v>7</v>
      </c>
      <c r="C44" s="13" t="s">
        <v>87</v>
      </c>
      <c r="D44" s="14">
        <v>1.84</v>
      </c>
      <c r="E44" s="4">
        <f t="shared" si="0"/>
        <v>22499.888000000003</v>
      </c>
      <c r="F44" s="15">
        <v>12.4</v>
      </c>
      <c r="G44"/>
      <c r="H44" s="12">
        <v>7</v>
      </c>
      <c r="I44" s="13" t="s">
        <v>87</v>
      </c>
      <c r="J44" s="14">
        <v>1.84</v>
      </c>
      <c r="K44" s="4">
        <f t="shared" si="1"/>
        <v>18409.016</v>
      </c>
      <c r="L44" s="15">
        <v>12.4</v>
      </c>
      <c r="M44"/>
      <c r="N44"/>
      <c r="O44"/>
    </row>
    <row r="45" spans="2:15" ht="14.45" customHeight="1">
      <c r="B45" s="9">
        <v>34</v>
      </c>
      <c r="C45" s="10" t="s">
        <v>67</v>
      </c>
      <c r="D45" s="11">
        <v>1.84</v>
      </c>
      <c r="E45" s="4">
        <f t="shared" si="0"/>
        <v>22499.888000000003</v>
      </c>
      <c r="F45" s="15"/>
      <c r="H45" s="9">
        <v>34</v>
      </c>
      <c r="I45" s="10" t="s">
        <v>67</v>
      </c>
      <c r="J45" s="11">
        <v>1.84</v>
      </c>
      <c r="K45" s="4">
        <f t="shared" si="1"/>
        <v>18409.016</v>
      </c>
      <c r="L45" s="15"/>
    </row>
    <row r="46" spans="2:15" s="1" customFormat="1" ht="18.75">
      <c r="B46" s="12">
        <v>8</v>
      </c>
      <c r="C46" s="13" t="s">
        <v>88</v>
      </c>
      <c r="D46" s="14">
        <v>4.59</v>
      </c>
      <c r="E46" s="4">
        <f t="shared" si="0"/>
        <v>56127.438000000002</v>
      </c>
      <c r="F46" s="17">
        <v>12</v>
      </c>
      <c r="G46"/>
      <c r="H46" s="12">
        <v>8</v>
      </c>
      <c r="I46" s="13" t="s">
        <v>88</v>
      </c>
      <c r="J46" s="14">
        <v>4.59</v>
      </c>
      <c r="K46" s="4">
        <f t="shared" si="1"/>
        <v>45922.490999999995</v>
      </c>
      <c r="L46" s="17">
        <v>12</v>
      </c>
      <c r="M46"/>
      <c r="N46"/>
      <c r="O46"/>
    </row>
    <row r="47" spans="2:15">
      <c r="B47" s="9">
        <v>35</v>
      </c>
      <c r="C47" s="10" t="s">
        <v>164</v>
      </c>
      <c r="D47" s="11">
        <v>4.78</v>
      </c>
      <c r="E47" s="4">
        <f t="shared" si="0"/>
        <v>58450.796000000009</v>
      </c>
      <c r="F47" s="15"/>
      <c r="H47" s="9">
        <v>35</v>
      </c>
      <c r="I47" s="10" t="s">
        <v>164</v>
      </c>
      <c r="J47" s="11">
        <v>4.78</v>
      </c>
      <c r="K47" s="4">
        <f t="shared" si="1"/>
        <v>47823.421999999999</v>
      </c>
      <c r="L47" s="15"/>
    </row>
    <row r="48" spans="2:15" ht="28.9" customHeight="1">
      <c r="B48" s="9">
        <v>36</v>
      </c>
      <c r="C48" s="10" t="s">
        <v>161</v>
      </c>
      <c r="D48" s="11">
        <v>4.04</v>
      </c>
      <c r="E48" s="4">
        <f t="shared" si="0"/>
        <v>49401.928</v>
      </c>
      <c r="F48" s="15"/>
      <c r="H48" s="9">
        <v>36</v>
      </c>
      <c r="I48" s="10" t="s">
        <v>161</v>
      </c>
      <c r="J48" s="11">
        <v>4.04</v>
      </c>
      <c r="K48" s="4">
        <f t="shared" si="1"/>
        <v>40419.796000000002</v>
      </c>
      <c r="L48" s="15"/>
    </row>
    <row r="49" spans="2:15" s="1" customFormat="1" ht="18.75">
      <c r="B49" s="12">
        <v>9</v>
      </c>
      <c r="C49" s="13" t="s">
        <v>89</v>
      </c>
      <c r="D49" s="14">
        <v>1.1499999999999999</v>
      </c>
      <c r="E49" s="4">
        <f t="shared" si="0"/>
        <v>14062.43</v>
      </c>
      <c r="F49" s="15">
        <v>9.1999999999999993</v>
      </c>
      <c r="G49"/>
      <c r="H49" s="12">
        <v>9</v>
      </c>
      <c r="I49" s="13" t="s">
        <v>89</v>
      </c>
      <c r="J49" s="14">
        <v>1.1499999999999999</v>
      </c>
      <c r="K49" s="4">
        <f t="shared" si="1"/>
        <v>11505.634999999998</v>
      </c>
      <c r="L49" s="15">
        <v>9.1999999999999993</v>
      </c>
      <c r="M49"/>
      <c r="N49"/>
      <c r="O49"/>
    </row>
    <row r="50" spans="2:15" ht="16.899999999999999" customHeight="1">
      <c r="B50" s="9">
        <v>37</v>
      </c>
      <c r="C50" s="10" t="s">
        <v>241</v>
      </c>
      <c r="D50" s="11">
        <v>1.01</v>
      </c>
      <c r="E50" s="4">
        <f t="shared" si="0"/>
        <v>12350.482</v>
      </c>
      <c r="F50" s="15"/>
      <c r="H50" s="9">
        <v>37</v>
      </c>
      <c r="I50" s="10" t="s">
        <v>241</v>
      </c>
      <c r="J50" s="11">
        <v>1.01</v>
      </c>
      <c r="K50" s="4">
        <f t="shared" si="1"/>
        <v>10104.949000000001</v>
      </c>
      <c r="L50" s="15"/>
    </row>
    <row r="51" spans="2:15" ht="16.899999999999999" customHeight="1">
      <c r="B51" s="9">
        <v>38</v>
      </c>
      <c r="C51" s="10" t="s">
        <v>239</v>
      </c>
      <c r="D51" s="11">
        <v>1.2</v>
      </c>
      <c r="E51" s="4">
        <f t="shared" si="0"/>
        <v>14673.84</v>
      </c>
      <c r="F51" s="15"/>
      <c r="H51" s="9">
        <v>38</v>
      </c>
      <c r="I51" s="10" t="s">
        <v>239</v>
      </c>
      <c r="J51" s="11">
        <v>1.2</v>
      </c>
      <c r="K51" s="4">
        <f t="shared" si="1"/>
        <v>12005.88</v>
      </c>
      <c r="L51" s="15"/>
    </row>
    <row r="52" spans="2:15" ht="16.899999999999999" customHeight="1">
      <c r="B52" s="9">
        <v>39</v>
      </c>
      <c r="C52" s="10" t="s">
        <v>240</v>
      </c>
      <c r="D52" s="11">
        <v>1.97</v>
      </c>
      <c r="E52" s="4">
        <f t="shared" si="0"/>
        <v>24089.554</v>
      </c>
      <c r="F52" s="15"/>
      <c r="H52" s="9">
        <v>39</v>
      </c>
      <c r="I52" s="10" t="s">
        <v>240</v>
      </c>
      <c r="J52" s="11">
        <v>1.97</v>
      </c>
      <c r="K52" s="4">
        <f t="shared" si="1"/>
        <v>19709.652999999998</v>
      </c>
      <c r="L52" s="15"/>
    </row>
    <row r="53" spans="2:15" ht="30.6" customHeight="1">
      <c r="B53" s="9">
        <v>40</v>
      </c>
      <c r="C53" s="10" t="s">
        <v>243</v>
      </c>
      <c r="D53" s="11">
        <v>1.1499999999999999</v>
      </c>
      <c r="E53" s="4">
        <f t="shared" si="0"/>
        <v>14062.43</v>
      </c>
      <c r="F53" s="15"/>
      <c r="H53" s="9">
        <v>40</v>
      </c>
      <c r="I53" s="10" t="s">
        <v>243</v>
      </c>
      <c r="J53" s="11">
        <v>1.1499999999999999</v>
      </c>
      <c r="K53" s="4">
        <f t="shared" si="1"/>
        <v>11505.634999999998</v>
      </c>
      <c r="L53" s="15"/>
    </row>
    <row r="54" spans="2:15" ht="30.6" customHeight="1">
      <c r="B54" s="9">
        <v>41</v>
      </c>
      <c r="C54" s="10" t="s">
        <v>242</v>
      </c>
      <c r="D54" s="11">
        <v>1.22</v>
      </c>
      <c r="E54" s="4">
        <f t="shared" si="0"/>
        <v>14918.404</v>
      </c>
      <c r="F54" s="15"/>
      <c r="H54" s="9">
        <v>41</v>
      </c>
      <c r="I54" s="10" t="s">
        <v>242</v>
      </c>
      <c r="J54" s="11">
        <v>1.22</v>
      </c>
      <c r="K54" s="4">
        <f t="shared" si="1"/>
        <v>12205.977999999999</v>
      </c>
      <c r="L54" s="15"/>
    </row>
    <row r="55" spans="2:15" ht="30.6" customHeight="1">
      <c r="B55" s="9">
        <v>42</v>
      </c>
      <c r="C55" s="10" t="s">
        <v>228</v>
      </c>
      <c r="D55" s="11">
        <v>1.78</v>
      </c>
      <c r="E55" s="4">
        <f t="shared" si="0"/>
        <v>21766.196</v>
      </c>
      <c r="F55" s="15"/>
      <c r="H55" s="9">
        <v>42</v>
      </c>
      <c r="I55" s="10" t="s">
        <v>228</v>
      </c>
      <c r="J55" s="11">
        <v>1.78</v>
      </c>
      <c r="K55" s="4">
        <f t="shared" si="1"/>
        <v>17808.721999999998</v>
      </c>
      <c r="L55" s="15"/>
    </row>
    <row r="56" spans="2:15" ht="30.6" customHeight="1">
      <c r="B56" s="9">
        <v>43</v>
      </c>
      <c r="C56" s="10" t="s">
        <v>227</v>
      </c>
      <c r="D56" s="11">
        <v>2.35</v>
      </c>
      <c r="E56" s="4">
        <f t="shared" si="0"/>
        <v>28736.270000000004</v>
      </c>
      <c r="F56" s="15"/>
      <c r="H56" s="9">
        <v>43</v>
      </c>
      <c r="I56" s="10" t="s">
        <v>227</v>
      </c>
      <c r="J56" s="11">
        <v>2.35</v>
      </c>
      <c r="K56" s="4">
        <f t="shared" si="1"/>
        <v>23511.514999999999</v>
      </c>
      <c r="L56" s="15"/>
    </row>
    <row r="57" spans="2:15" s="1" customFormat="1" ht="18.75">
      <c r="B57" s="12">
        <v>10</v>
      </c>
      <c r="C57" s="13" t="s">
        <v>90</v>
      </c>
      <c r="D57" s="14">
        <v>1.1000000000000001</v>
      </c>
      <c r="E57" s="4">
        <f t="shared" si="0"/>
        <v>13451.020000000002</v>
      </c>
      <c r="F57" s="17">
        <v>8</v>
      </c>
      <c r="G57"/>
      <c r="H57" s="12">
        <v>10</v>
      </c>
      <c r="I57" s="13" t="s">
        <v>90</v>
      </c>
      <c r="J57" s="14">
        <v>1.1000000000000001</v>
      </c>
      <c r="K57" s="4">
        <f t="shared" si="1"/>
        <v>11005.390000000001</v>
      </c>
      <c r="L57" s="17">
        <v>8</v>
      </c>
      <c r="M57"/>
      <c r="N57"/>
      <c r="O57"/>
    </row>
    <row r="58" spans="2:15">
      <c r="B58" s="9">
        <v>44</v>
      </c>
      <c r="C58" s="10" t="s">
        <v>122</v>
      </c>
      <c r="D58" s="11">
        <v>4.3499999999999996</v>
      </c>
      <c r="E58" s="4">
        <f t="shared" si="0"/>
        <v>53192.67</v>
      </c>
      <c r="F58" s="15"/>
      <c r="H58" s="9">
        <v>44</v>
      </c>
      <c r="I58" s="10" t="s">
        <v>122</v>
      </c>
      <c r="J58" s="11">
        <v>4.3499999999999996</v>
      </c>
      <c r="K58" s="4">
        <f t="shared" si="1"/>
        <v>43521.314999999995</v>
      </c>
      <c r="L58" s="15"/>
    </row>
    <row r="59" spans="2:15">
      <c r="B59" s="9">
        <v>45</v>
      </c>
      <c r="C59" s="10" t="s">
        <v>231</v>
      </c>
      <c r="D59" s="11">
        <v>0.87</v>
      </c>
      <c r="E59" s="4">
        <f t="shared" si="0"/>
        <v>10638.534000000001</v>
      </c>
      <c r="F59" s="15"/>
      <c r="H59" s="9">
        <v>45</v>
      </c>
      <c r="I59" s="10" t="s">
        <v>231</v>
      </c>
      <c r="J59" s="11">
        <v>0.87</v>
      </c>
      <c r="K59" s="4">
        <f t="shared" si="1"/>
        <v>8704.262999999999</v>
      </c>
      <c r="L59" s="15"/>
    </row>
    <row r="60" spans="2:15">
      <c r="B60" s="9">
        <v>46</v>
      </c>
      <c r="C60" s="10" t="s">
        <v>230</v>
      </c>
      <c r="D60" s="11">
        <v>0.88</v>
      </c>
      <c r="E60" s="4">
        <f t="shared" si="0"/>
        <v>10760.816000000001</v>
      </c>
      <c r="F60" s="15"/>
      <c r="H60" s="9">
        <v>46</v>
      </c>
      <c r="I60" s="10" t="s">
        <v>230</v>
      </c>
      <c r="J60" s="11">
        <v>0.88</v>
      </c>
      <c r="K60" s="4">
        <f t="shared" si="1"/>
        <v>8804.3119999999999</v>
      </c>
      <c r="L60" s="15"/>
    </row>
    <row r="61" spans="2:15">
      <c r="B61" s="9">
        <v>47</v>
      </c>
      <c r="C61" s="10" t="s">
        <v>229</v>
      </c>
      <c r="D61" s="11">
        <v>1.27</v>
      </c>
      <c r="E61" s="4">
        <f t="shared" si="0"/>
        <v>15529.814</v>
      </c>
      <c r="F61" s="15"/>
      <c r="H61" s="9">
        <v>47</v>
      </c>
      <c r="I61" s="10" t="s">
        <v>229</v>
      </c>
      <c r="J61" s="11">
        <v>1.27</v>
      </c>
      <c r="K61" s="4">
        <f t="shared" si="1"/>
        <v>12706.223</v>
      </c>
      <c r="L61" s="15"/>
    </row>
    <row r="62" spans="2:15" s="1" customFormat="1" ht="18.75">
      <c r="B62" s="12">
        <v>11</v>
      </c>
      <c r="C62" s="13" t="s">
        <v>91</v>
      </c>
      <c r="D62" s="14">
        <v>1.48</v>
      </c>
      <c r="E62" s="4">
        <f t="shared" si="0"/>
        <v>18097.736000000001</v>
      </c>
      <c r="F62" s="15">
        <v>11.5</v>
      </c>
      <c r="G62"/>
      <c r="H62" s="12">
        <v>11</v>
      </c>
      <c r="I62" s="13" t="s">
        <v>91</v>
      </c>
      <c r="J62" s="14">
        <v>1.48</v>
      </c>
      <c r="K62" s="4">
        <f t="shared" si="1"/>
        <v>14807.251999999999</v>
      </c>
      <c r="L62" s="15">
        <v>11.5</v>
      </c>
      <c r="M62"/>
      <c r="N62"/>
      <c r="O62"/>
    </row>
    <row r="63" spans="2:15">
      <c r="B63" s="9">
        <v>48</v>
      </c>
      <c r="C63" s="10" t="s">
        <v>181</v>
      </c>
      <c r="D63" s="11">
        <v>1.51</v>
      </c>
      <c r="E63" s="4">
        <f t="shared" si="0"/>
        <v>18464.582000000002</v>
      </c>
      <c r="F63" s="15"/>
      <c r="H63" s="9">
        <v>48</v>
      </c>
      <c r="I63" s="10" t="s">
        <v>181</v>
      </c>
      <c r="J63" s="11">
        <v>1.51</v>
      </c>
      <c r="K63" s="4">
        <f t="shared" si="1"/>
        <v>15107.398999999999</v>
      </c>
      <c r="L63" s="15"/>
    </row>
    <row r="64" spans="2:15">
      <c r="B64" s="9">
        <v>49</v>
      </c>
      <c r="C64" s="10" t="s">
        <v>179</v>
      </c>
      <c r="D64" s="11">
        <v>1.38</v>
      </c>
      <c r="E64" s="4">
        <f t="shared" si="0"/>
        <v>16874.916000000001</v>
      </c>
      <c r="F64" s="15"/>
      <c r="H64" s="9">
        <v>49</v>
      </c>
      <c r="I64" s="10" t="s">
        <v>179</v>
      </c>
      <c r="J64" s="11">
        <v>1.38</v>
      </c>
      <c r="K64" s="4">
        <f t="shared" si="1"/>
        <v>13806.761999999999</v>
      </c>
      <c r="L64" s="15"/>
    </row>
    <row r="65" spans="2:15" s="1" customFormat="1" ht="18.75">
      <c r="B65" s="12">
        <v>12</v>
      </c>
      <c r="C65" s="13" t="s">
        <v>92</v>
      </c>
      <c r="D65" s="14">
        <v>0.65</v>
      </c>
      <c r="E65" s="4">
        <f t="shared" si="0"/>
        <v>7948.3300000000008</v>
      </c>
      <c r="F65" s="15">
        <v>7.5</v>
      </c>
      <c r="G65"/>
      <c r="H65" s="12">
        <v>12</v>
      </c>
      <c r="I65" s="13" t="s">
        <v>92</v>
      </c>
      <c r="J65" s="14">
        <v>0.65</v>
      </c>
      <c r="K65" s="4">
        <f t="shared" si="1"/>
        <v>6503.1850000000004</v>
      </c>
      <c r="L65" s="15">
        <v>7.5</v>
      </c>
      <c r="M65"/>
      <c r="N65"/>
      <c r="O65"/>
    </row>
    <row r="66" spans="2:15">
      <c r="B66" s="9">
        <v>50</v>
      </c>
      <c r="C66" s="10" t="s">
        <v>126</v>
      </c>
      <c r="D66" s="11">
        <v>0.57999999999999996</v>
      </c>
      <c r="E66" s="4">
        <f t="shared" si="0"/>
        <v>7092.3559999999998</v>
      </c>
      <c r="F66" s="15"/>
      <c r="H66" s="9">
        <v>50</v>
      </c>
      <c r="I66" s="10" t="s">
        <v>126</v>
      </c>
      <c r="J66" s="11">
        <v>0.57999999999999996</v>
      </c>
      <c r="K66" s="4">
        <f t="shared" si="1"/>
        <v>5802.8419999999996</v>
      </c>
      <c r="L66" s="15"/>
    </row>
    <row r="67" spans="2:15">
      <c r="B67" s="9">
        <v>51</v>
      </c>
      <c r="C67" s="10" t="s">
        <v>125</v>
      </c>
      <c r="D67" s="11">
        <v>0.62</v>
      </c>
      <c r="E67" s="4">
        <f t="shared" si="0"/>
        <v>7581.4840000000004</v>
      </c>
      <c r="F67" s="15"/>
      <c r="H67" s="9">
        <v>51</v>
      </c>
      <c r="I67" s="10" t="s">
        <v>125</v>
      </c>
      <c r="J67" s="11">
        <v>0.62</v>
      </c>
      <c r="K67" s="4">
        <f t="shared" si="1"/>
        <v>6203.0379999999996</v>
      </c>
      <c r="L67" s="15"/>
    </row>
    <row r="68" spans="2:15">
      <c r="B68" s="9">
        <v>52</v>
      </c>
      <c r="C68" s="10" t="s">
        <v>138</v>
      </c>
      <c r="D68" s="11">
        <v>1.4</v>
      </c>
      <c r="E68" s="4">
        <f t="shared" si="0"/>
        <v>17119.48</v>
      </c>
      <c r="F68" s="15"/>
      <c r="H68" s="9">
        <v>52</v>
      </c>
      <c r="I68" s="10" t="s">
        <v>138</v>
      </c>
      <c r="J68" s="11">
        <v>1.4</v>
      </c>
      <c r="K68" s="4">
        <f t="shared" si="1"/>
        <v>14006.859999999999</v>
      </c>
      <c r="L68" s="15"/>
    </row>
    <row r="69" spans="2:15">
      <c r="B69" s="9">
        <v>53</v>
      </c>
      <c r="C69" s="10" t="s">
        <v>139</v>
      </c>
      <c r="D69" s="11">
        <v>1.27</v>
      </c>
      <c r="E69" s="4">
        <f t="shared" si="0"/>
        <v>15529.814</v>
      </c>
      <c r="F69" s="15"/>
      <c r="H69" s="9">
        <v>53</v>
      </c>
      <c r="I69" s="10" t="s">
        <v>139</v>
      </c>
      <c r="J69" s="11">
        <v>1.27</v>
      </c>
      <c r="K69" s="4">
        <f t="shared" si="1"/>
        <v>12706.223</v>
      </c>
      <c r="L69" s="15"/>
    </row>
    <row r="70" spans="2:15">
      <c r="B70" s="9">
        <v>54</v>
      </c>
      <c r="C70" s="10" t="s">
        <v>134</v>
      </c>
      <c r="D70" s="11">
        <v>2.82</v>
      </c>
      <c r="E70" s="4">
        <f t="shared" ref="E70:E133" si="2">D70*12228.2</f>
        <v>34483.523999999998</v>
      </c>
      <c r="F70" s="15"/>
      <c r="H70" s="9">
        <v>54</v>
      </c>
      <c r="I70" s="10" t="s">
        <v>134</v>
      </c>
      <c r="J70" s="11">
        <v>2.82</v>
      </c>
      <c r="K70" s="4">
        <f t="shared" ref="K70:K133" si="3">J70*10004.9</f>
        <v>28213.817999999996</v>
      </c>
      <c r="L70" s="15"/>
    </row>
    <row r="71" spans="2:15">
      <c r="B71" s="9">
        <v>55</v>
      </c>
      <c r="C71" s="10" t="s">
        <v>135</v>
      </c>
      <c r="D71" s="11">
        <v>3.51</v>
      </c>
      <c r="E71" s="4">
        <f t="shared" si="2"/>
        <v>42920.981999999996</v>
      </c>
      <c r="F71" s="15"/>
      <c r="H71" s="9">
        <v>55</v>
      </c>
      <c r="I71" s="10" t="s">
        <v>135</v>
      </c>
      <c r="J71" s="11">
        <v>3.51</v>
      </c>
      <c r="K71" s="4">
        <f t="shared" si="3"/>
        <v>35117.198999999993</v>
      </c>
      <c r="L71" s="15"/>
    </row>
    <row r="72" spans="2:15" ht="15.6" customHeight="1">
      <c r="B72" s="9">
        <v>56</v>
      </c>
      <c r="C72" s="10" t="s">
        <v>129</v>
      </c>
      <c r="D72" s="11">
        <v>1.18</v>
      </c>
      <c r="E72" s="4">
        <f t="shared" si="2"/>
        <v>14429.276</v>
      </c>
      <c r="F72" s="15"/>
      <c r="H72" s="9">
        <v>56</v>
      </c>
      <c r="I72" s="10" t="s">
        <v>129</v>
      </c>
      <c r="J72" s="11">
        <v>1.18</v>
      </c>
      <c r="K72" s="4">
        <f t="shared" si="3"/>
        <v>11805.781999999999</v>
      </c>
      <c r="L72" s="15"/>
    </row>
    <row r="73" spans="2:15" ht="30">
      <c r="B73" s="9">
        <v>57</v>
      </c>
      <c r="C73" s="10" t="s">
        <v>128</v>
      </c>
      <c r="D73" s="11">
        <v>0.98</v>
      </c>
      <c r="E73" s="4">
        <f t="shared" si="2"/>
        <v>11983.636</v>
      </c>
      <c r="F73" s="15"/>
      <c r="H73" s="9">
        <v>57</v>
      </c>
      <c r="I73" s="10" t="s">
        <v>128</v>
      </c>
      <c r="J73" s="11">
        <v>0.98</v>
      </c>
      <c r="K73" s="4">
        <f t="shared" si="3"/>
        <v>9804.8019999999997</v>
      </c>
      <c r="L73" s="15"/>
    </row>
    <row r="74" spans="2:15" ht="16.899999999999999" customHeight="1">
      <c r="B74" s="9">
        <v>58</v>
      </c>
      <c r="C74" s="10" t="s">
        <v>31</v>
      </c>
      <c r="D74" s="11">
        <v>0.53</v>
      </c>
      <c r="E74" s="4">
        <f t="shared" si="2"/>
        <v>6480.9460000000008</v>
      </c>
      <c r="F74" s="15"/>
      <c r="H74" s="9">
        <v>58</v>
      </c>
      <c r="I74" s="10" t="s">
        <v>31</v>
      </c>
      <c r="J74" s="11">
        <v>0.53</v>
      </c>
      <c r="K74" s="4">
        <f t="shared" si="3"/>
        <v>5302.5969999999998</v>
      </c>
      <c r="L74" s="15"/>
    </row>
    <row r="75" spans="2:15" s="1" customFormat="1" ht="18.75">
      <c r="B75" s="12">
        <v>13</v>
      </c>
      <c r="C75" s="13" t="s">
        <v>93</v>
      </c>
      <c r="D75" s="14">
        <v>1.49</v>
      </c>
      <c r="E75" s="4">
        <f t="shared" si="2"/>
        <v>18220.018</v>
      </c>
      <c r="F75" s="15">
        <v>12.4</v>
      </c>
      <c r="G75"/>
      <c r="H75" s="12">
        <v>13</v>
      </c>
      <c r="I75" s="13" t="s">
        <v>93</v>
      </c>
      <c r="J75" s="14">
        <v>1.49</v>
      </c>
      <c r="K75" s="4">
        <f t="shared" si="3"/>
        <v>14907.300999999999</v>
      </c>
      <c r="L75" s="15">
        <v>12.4</v>
      </c>
      <c r="M75"/>
      <c r="N75"/>
      <c r="O75"/>
    </row>
    <row r="76" spans="2:15" ht="29.45" customHeight="1">
      <c r="B76" s="9">
        <v>59</v>
      </c>
      <c r="C76" s="10" t="s">
        <v>204</v>
      </c>
      <c r="D76" s="11">
        <v>1.85</v>
      </c>
      <c r="E76" s="4">
        <f t="shared" si="2"/>
        <v>22622.170000000002</v>
      </c>
      <c r="F76" s="15"/>
      <c r="H76" s="9">
        <v>59</v>
      </c>
      <c r="I76" s="10" t="s">
        <v>204</v>
      </c>
      <c r="J76" s="11">
        <v>1.85</v>
      </c>
      <c r="K76" s="4">
        <f t="shared" si="3"/>
        <v>18509.064999999999</v>
      </c>
      <c r="L76" s="15"/>
    </row>
    <row r="77" spans="2:15" ht="28.9" customHeight="1">
      <c r="B77" s="9">
        <v>60</v>
      </c>
      <c r="C77" s="10" t="s">
        <v>205</v>
      </c>
      <c r="D77" s="11">
        <v>1.75</v>
      </c>
      <c r="E77" s="4">
        <f t="shared" si="2"/>
        <v>21399.350000000002</v>
      </c>
      <c r="F77" s="15"/>
      <c r="H77" s="9">
        <v>60</v>
      </c>
      <c r="I77" s="10" t="s">
        <v>205</v>
      </c>
      <c r="J77" s="11">
        <v>1.75</v>
      </c>
      <c r="K77" s="4">
        <f t="shared" si="3"/>
        <v>17508.575000000001</v>
      </c>
      <c r="L77" s="15"/>
    </row>
    <row r="78" spans="2:15" ht="30.6" customHeight="1">
      <c r="B78" s="9">
        <v>61</v>
      </c>
      <c r="C78" s="10" t="s">
        <v>206</v>
      </c>
      <c r="D78" s="11">
        <v>3.48</v>
      </c>
      <c r="E78" s="4">
        <f t="shared" si="2"/>
        <v>42554.136000000006</v>
      </c>
      <c r="F78" s="15"/>
      <c r="H78" s="9">
        <v>61</v>
      </c>
      <c r="I78" s="10" t="s">
        <v>206</v>
      </c>
      <c r="J78" s="11">
        <v>3.48</v>
      </c>
      <c r="K78" s="4">
        <f t="shared" si="3"/>
        <v>34817.051999999996</v>
      </c>
      <c r="L78" s="15"/>
    </row>
    <row r="79" spans="2:15">
      <c r="B79" s="9">
        <v>62</v>
      </c>
      <c r="C79" s="10" t="s">
        <v>209</v>
      </c>
      <c r="D79" s="11">
        <v>1.1599999999999999</v>
      </c>
      <c r="E79" s="4">
        <f t="shared" si="2"/>
        <v>14184.712</v>
      </c>
      <c r="F79" s="15"/>
      <c r="H79" s="9">
        <v>62</v>
      </c>
      <c r="I79" s="10" t="s">
        <v>209</v>
      </c>
      <c r="J79" s="11">
        <v>1.1599999999999999</v>
      </c>
      <c r="K79" s="4">
        <f t="shared" si="3"/>
        <v>11605.683999999999</v>
      </c>
      <c r="L79" s="15"/>
    </row>
    <row r="80" spans="2:15" ht="15.6" customHeight="1">
      <c r="B80" s="9">
        <v>63</v>
      </c>
      <c r="C80" s="10" t="s">
        <v>208</v>
      </c>
      <c r="D80" s="11">
        <v>1.42</v>
      </c>
      <c r="E80" s="4">
        <f t="shared" si="2"/>
        <v>17364.044000000002</v>
      </c>
      <c r="F80" s="15"/>
      <c r="H80" s="9">
        <v>63</v>
      </c>
      <c r="I80" s="10" t="s">
        <v>208</v>
      </c>
      <c r="J80" s="11">
        <v>1.42</v>
      </c>
      <c r="K80" s="4">
        <f t="shared" si="3"/>
        <v>14206.957999999999</v>
      </c>
      <c r="L80" s="15"/>
    </row>
    <row r="81" spans="2:15" s="1" customFormat="1" ht="18.75">
      <c r="B81" s="12">
        <v>14</v>
      </c>
      <c r="C81" s="13" t="s">
        <v>94</v>
      </c>
      <c r="D81" s="14">
        <v>1.36</v>
      </c>
      <c r="E81" s="4">
        <f t="shared" si="2"/>
        <v>16630.352000000003</v>
      </c>
      <c r="F81" s="15">
        <v>9.8000000000000007</v>
      </c>
      <c r="G81"/>
      <c r="H81" s="12">
        <v>14</v>
      </c>
      <c r="I81" s="13" t="s">
        <v>94</v>
      </c>
      <c r="J81" s="14">
        <v>1.36</v>
      </c>
      <c r="K81" s="4">
        <f t="shared" si="3"/>
        <v>13606.664000000001</v>
      </c>
      <c r="L81" s="15">
        <v>9.8000000000000007</v>
      </c>
      <c r="M81"/>
      <c r="N81"/>
      <c r="O81"/>
    </row>
    <row r="82" spans="2:15" ht="16.899999999999999" customHeight="1">
      <c r="B82" s="9">
        <v>64</v>
      </c>
      <c r="C82" s="10" t="s">
        <v>303</v>
      </c>
      <c r="D82" s="11">
        <v>0.91</v>
      </c>
      <c r="E82" s="4">
        <f t="shared" si="2"/>
        <v>11127.662</v>
      </c>
      <c r="F82" s="15"/>
      <c r="H82" s="9">
        <v>64</v>
      </c>
      <c r="I82" s="10" t="s">
        <v>303</v>
      </c>
      <c r="J82" s="11">
        <v>0.91</v>
      </c>
      <c r="K82" s="4">
        <f t="shared" si="3"/>
        <v>9104.4590000000007</v>
      </c>
      <c r="L82" s="15"/>
    </row>
    <row r="83" spans="2:15" ht="16.149999999999999" customHeight="1">
      <c r="B83" s="9">
        <v>65</v>
      </c>
      <c r="C83" s="10" t="s">
        <v>302</v>
      </c>
      <c r="D83" s="11">
        <v>1.84</v>
      </c>
      <c r="E83" s="4">
        <f t="shared" si="2"/>
        <v>22499.888000000003</v>
      </c>
      <c r="F83" s="15"/>
      <c r="H83" s="9">
        <v>65</v>
      </c>
      <c r="I83" s="10" t="s">
        <v>302</v>
      </c>
      <c r="J83" s="11">
        <v>1.84</v>
      </c>
      <c r="K83" s="4">
        <f t="shared" si="3"/>
        <v>18409.016</v>
      </c>
      <c r="L83" s="15"/>
    </row>
    <row r="84" spans="2:15" ht="15.6" customHeight="1">
      <c r="B84" s="9">
        <v>66</v>
      </c>
      <c r="C84" s="10" t="s">
        <v>289</v>
      </c>
      <c r="D84" s="11">
        <v>2.29</v>
      </c>
      <c r="E84" s="4">
        <f t="shared" si="2"/>
        <v>28002.578000000001</v>
      </c>
      <c r="F84" s="15"/>
      <c r="H84" s="9">
        <v>66</v>
      </c>
      <c r="I84" s="10" t="s">
        <v>289</v>
      </c>
      <c r="J84" s="11">
        <v>2.29</v>
      </c>
      <c r="K84" s="4">
        <f t="shared" si="3"/>
        <v>22911.220999999998</v>
      </c>
      <c r="L84" s="15"/>
    </row>
    <row r="85" spans="2:15" s="1" customFormat="1" ht="18.75">
      <c r="B85" s="12">
        <v>15</v>
      </c>
      <c r="C85" s="13" t="s">
        <v>95</v>
      </c>
      <c r="D85" s="14">
        <v>1.1200000000000001</v>
      </c>
      <c r="E85" s="4">
        <f t="shared" si="2"/>
        <v>13695.584000000003</v>
      </c>
      <c r="F85" s="17">
        <v>12</v>
      </c>
      <c r="G85"/>
      <c r="H85" s="12">
        <v>15</v>
      </c>
      <c r="I85" s="13" t="s">
        <v>95</v>
      </c>
      <c r="J85" s="14">
        <v>1.1200000000000001</v>
      </c>
      <c r="K85" s="4">
        <f t="shared" si="3"/>
        <v>11205.488000000001</v>
      </c>
      <c r="L85" s="17">
        <v>12</v>
      </c>
      <c r="M85"/>
      <c r="N85"/>
      <c r="O85"/>
    </row>
    <row r="86" spans="2:15">
      <c r="B86" s="9">
        <v>67</v>
      </c>
      <c r="C86" s="10" t="s">
        <v>189</v>
      </c>
      <c r="D86" s="11">
        <v>1.07</v>
      </c>
      <c r="E86" s="4">
        <f t="shared" si="2"/>
        <v>13084.174000000001</v>
      </c>
      <c r="F86" s="15"/>
      <c r="H86" s="9">
        <v>67</v>
      </c>
      <c r="I86" s="10" t="s">
        <v>189</v>
      </c>
      <c r="J86" s="11">
        <v>1.07</v>
      </c>
      <c r="K86" s="4">
        <f t="shared" si="3"/>
        <v>10705.243</v>
      </c>
      <c r="L86" s="15"/>
    </row>
    <row r="87" spans="2:15">
      <c r="B87" s="9">
        <v>68</v>
      </c>
      <c r="C87" s="10" t="s">
        <v>188</v>
      </c>
      <c r="D87" s="11">
        <v>1.55</v>
      </c>
      <c r="E87" s="4">
        <f t="shared" si="2"/>
        <v>18953.710000000003</v>
      </c>
      <c r="F87" s="15"/>
      <c r="H87" s="9">
        <v>68</v>
      </c>
      <c r="I87" s="10" t="s">
        <v>188</v>
      </c>
      <c r="J87" s="11">
        <v>1.55</v>
      </c>
      <c r="K87" s="4">
        <f t="shared" si="3"/>
        <v>15507.594999999999</v>
      </c>
      <c r="L87" s="15"/>
    </row>
    <row r="88" spans="2:15" ht="30">
      <c r="B88" s="9">
        <v>69</v>
      </c>
      <c r="C88" s="10" t="s">
        <v>190</v>
      </c>
      <c r="D88" s="11">
        <v>0.98</v>
      </c>
      <c r="E88" s="4">
        <f t="shared" si="2"/>
        <v>11983.636</v>
      </c>
      <c r="F88" s="15"/>
      <c r="H88" s="9">
        <v>69</v>
      </c>
      <c r="I88" s="10" t="s">
        <v>190</v>
      </c>
      <c r="J88" s="11">
        <v>0.98</v>
      </c>
      <c r="K88" s="4">
        <f t="shared" si="3"/>
        <v>9804.8019999999997</v>
      </c>
      <c r="L88" s="15"/>
    </row>
    <row r="89" spans="2:15">
      <c r="B89" s="9">
        <v>70</v>
      </c>
      <c r="C89" s="10" t="s">
        <v>323</v>
      </c>
      <c r="D89" s="11">
        <v>1.55</v>
      </c>
      <c r="E89" s="4">
        <f t="shared" si="2"/>
        <v>18953.710000000003</v>
      </c>
      <c r="F89" s="15"/>
      <c r="H89" s="9">
        <v>70</v>
      </c>
      <c r="I89" s="10" t="s">
        <v>323</v>
      </c>
      <c r="J89" s="11">
        <v>1.55</v>
      </c>
      <c r="K89" s="4">
        <f t="shared" si="3"/>
        <v>15507.594999999999</v>
      </c>
      <c r="L89" s="15"/>
    </row>
    <row r="90" spans="2:15">
      <c r="B90" s="9">
        <v>71</v>
      </c>
      <c r="C90" s="10" t="s">
        <v>192</v>
      </c>
      <c r="D90" s="11">
        <v>0.78</v>
      </c>
      <c r="E90" s="4">
        <f t="shared" si="2"/>
        <v>9537.996000000001</v>
      </c>
      <c r="F90" s="15"/>
      <c r="H90" s="9">
        <v>71</v>
      </c>
      <c r="I90" s="10" t="s">
        <v>192</v>
      </c>
      <c r="J90" s="11">
        <v>0.78</v>
      </c>
      <c r="K90" s="4">
        <f t="shared" si="3"/>
        <v>7803.8220000000001</v>
      </c>
      <c r="L90" s="15"/>
    </row>
    <row r="91" spans="2:15">
      <c r="B91" s="9">
        <v>72</v>
      </c>
      <c r="C91" s="10" t="s">
        <v>193</v>
      </c>
      <c r="D91" s="11">
        <v>1.17</v>
      </c>
      <c r="E91" s="4">
        <f t="shared" si="2"/>
        <v>14306.994000000001</v>
      </c>
      <c r="F91" s="15"/>
      <c r="H91" s="9">
        <v>72</v>
      </c>
      <c r="I91" s="10" t="s">
        <v>193</v>
      </c>
      <c r="J91" s="11">
        <v>1.17</v>
      </c>
      <c r="K91" s="4">
        <f t="shared" si="3"/>
        <v>11705.732999999998</v>
      </c>
      <c r="L91" s="15"/>
    </row>
    <row r="92" spans="2:15">
      <c r="B92" s="9">
        <v>73</v>
      </c>
      <c r="C92" s="10" t="s">
        <v>195</v>
      </c>
      <c r="D92" s="11">
        <v>1.1200000000000001</v>
      </c>
      <c r="E92" s="4">
        <f t="shared" si="2"/>
        <v>13695.584000000003</v>
      </c>
      <c r="F92" s="15"/>
      <c r="H92" s="9">
        <v>73</v>
      </c>
      <c r="I92" s="10" t="s">
        <v>195</v>
      </c>
      <c r="J92" s="11">
        <v>1.1200000000000001</v>
      </c>
      <c r="K92" s="4">
        <f t="shared" si="3"/>
        <v>11205.488000000001</v>
      </c>
      <c r="L92" s="15"/>
    </row>
    <row r="93" spans="2:15">
      <c r="B93" s="9">
        <v>74</v>
      </c>
      <c r="C93" s="10" t="s">
        <v>140</v>
      </c>
      <c r="D93" s="11">
        <v>0.96</v>
      </c>
      <c r="E93" s="4">
        <f t="shared" si="2"/>
        <v>11739.072</v>
      </c>
      <c r="F93" s="15"/>
      <c r="H93" s="9">
        <v>74</v>
      </c>
      <c r="I93" s="10" t="s">
        <v>140</v>
      </c>
      <c r="J93" s="11">
        <v>0.96</v>
      </c>
      <c r="K93" s="4">
        <f t="shared" si="3"/>
        <v>9604.7039999999997</v>
      </c>
      <c r="L93" s="15"/>
    </row>
    <row r="94" spans="2:15" ht="30">
      <c r="B94" s="9">
        <v>75</v>
      </c>
      <c r="C94" s="10" t="s">
        <v>194</v>
      </c>
      <c r="D94" s="11">
        <v>1.1499999999999999</v>
      </c>
      <c r="E94" s="4">
        <f t="shared" si="2"/>
        <v>14062.43</v>
      </c>
      <c r="F94" s="15"/>
      <c r="H94" s="9">
        <v>75</v>
      </c>
      <c r="I94" s="10" t="s">
        <v>194</v>
      </c>
      <c r="J94" s="11">
        <v>1.1499999999999999</v>
      </c>
      <c r="K94" s="4">
        <f t="shared" si="3"/>
        <v>11505.634999999998</v>
      </c>
      <c r="L94" s="15"/>
    </row>
    <row r="95" spans="2:15">
      <c r="B95" s="9">
        <v>76</v>
      </c>
      <c r="C95" s="10" t="s">
        <v>210</v>
      </c>
      <c r="D95" s="11">
        <v>2.82</v>
      </c>
      <c r="E95" s="4">
        <f t="shared" si="2"/>
        <v>34483.523999999998</v>
      </c>
      <c r="F95" s="15"/>
      <c r="H95" s="9">
        <v>76</v>
      </c>
      <c r="I95" s="10" t="s">
        <v>210</v>
      </c>
      <c r="J95" s="11">
        <v>2.82</v>
      </c>
      <c r="K95" s="4">
        <f t="shared" si="3"/>
        <v>28213.817999999996</v>
      </c>
      <c r="L95" s="15"/>
    </row>
    <row r="96" spans="2:15" ht="16.149999999999999" customHeight="1">
      <c r="B96" s="9">
        <v>77</v>
      </c>
      <c r="C96" s="10" t="s">
        <v>211</v>
      </c>
      <c r="D96" s="11">
        <v>4.51</v>
      </c>
      <c r="E96" s="4">
        <f t="shared" si="2"/>
        <v>55149.182000000001</v>
      </c>
      <c r="F96" s="15"/>
      <c r="H96" s="9">
        <v>77</v>
      </c>
      <c r="I96" s="10" t="s">
        <v>211</v>
      </c>
      <c r="J96" s="11">
        <v>4.51</v>
      </c>
      <c r="K96" s="4">
        <f t="shared" si="3"/>
        <v>45122.098999999995</v>
      </c>
      <c r="L96" s="15"/>
    </row>
    <row r="97" spans="2:15" ht="16.899999999999999" customHeight="1">
      <c r="B97" s="9">
        <v>78</v>
      </c>
      <c r="C97" s="10" t="s">
        <v>212</v>
      </c>
      <c r="D97" s="11">
        <v>2.52</v>
      </c>
      <c r="E97" s="4">
        <f t="shared" si="2"/>
        <v>30815.064000000002</v>
      </c>
      <c r="F97" s="15"/>
      <c r="H97" s="9">
        <v>78</v>
      </c>
      <c r="I97" s="10" t="s">
        <v>212</v>
      </c>
      <c r="J97" s="11">
        <v>2.52</v>
      </c>
      <c r="K97" s="4">
        <f t="shared" si="3"/>
        <v>25212.347999999998</v>
      </c>
      <c r="L97" s="15"/>
    </row>
    <row r="98" spans="2:15">
      <c r="B98" s="9">
        <v>79</v>
      </c>
      <c r="C98" s="10" t="s">
        <v>322</v>
      </c>
      <c r="D98" s="11">
        <v>0.82</v>
      </c>
      <c r="E98" s="4">
        <f t="shared" si="2"/>
        <v>10027.124</v>
      </c>
      <c r="F98" s="15"/>
      <c r="H98" s="9">
        <v>79</v>
      </c>
      <c r="I98" s="10" t="s">
        <v>322</v>
      </c>
      <c r="J98" s="11">
        <v>0.82</v>
      </c>
      <c r="K98" s="4">
        <f t="shared" si="3"/>
        <v>8204.018</v>
      </c>
      <c r="L98" s="15"/>
    </row>
    <row r="99" spans="2:15" s="1" customFormat="1" ht="18.75">
      <c r="B99" s="12">
        <v>16</v>
      </c>
      <c r="C99" s="13" t="s">
        <v>96</v>
      </c>
      <c r="D99" s="14">
        <v>1.2</v>
      </c>
      <c r="E99" s="4">
        <f t="shared" si="2"/>
        <v>14673.84</v>
      </c>
      <c r="F99" s="17">
        <v>9</v>
      </c>
      <c r="G99"/>
      <c r="H99" s="12">
        <v>16</v>
      </c>
      <c r="I99" s="13" t="s">
        <v>96</v>
      </c>
      <c r="J99" s="14">
        <v>1.2</v>
      </c>
      <c r="K99" s="4">
        <f t="shared" si="3"/>
        <v>12005.88</v>
      </c>
      <c r="L99" s="17">
        <v>9</v>
      </c>
      <c r="M99"/>
      <c r="N99"/>
      <c r="O99"/>
    </row>
    <row r="100" spans="2:15">
      <c r="B100" s="9">
        <v>80</v>
      </c>
      <c r="C100" s="10" t="s">
        <v>196</v>
      </c>
      <c r="D100" s="11">
        <v>1.31</v>
      </c>
      <c r="E100" s="4">
        <f t="shared" si="2"/>
        <v>16018.942000000001</v>
      </c>
      <c r="F100" s="15"/>
      <c r="H100" s="9">
        <v>80</v>
      </c>
      <c r="I100" s="10" t="s">
        <v>196</v>
      </c>
      <c r="J100" s="11">
        <v>1.31</v>
      </c>
      <c r="K100" s="4">
        <f t="shared" si="3"/>
        <v>13106.419</v>
      </c>
      <c r="L100" s="15"/>
    </row>
    <row r="101" spans="2:15" ht="15" customHeight="1">
      <c r="B101" s="9">
        <v>81</v>
      </c>
      <c r="C101" s="10" t="s">
        <v>52</v>
      </c>
      <c r="D101" s="11">
        <v>0.96</v>
      </c>
      <c r="E101" s="4">
        <f t="shared" si="2"/>
        <v>11739.072</v>
      </c>
      <c r="F101" s="15"/>
      <c r="H101" s="9">
        <v>81</v>
      </c>
      <c r="I101" s="10" t="s">
        <v>52</v>
      </c>
      <c r="J101" s="11">
        <v>0.96</v>
      </c>
      <c r="K101" s="4">
        <f t="shared" si="3"/>
        <v>9604.7039999999997</v>
      </c>
      <c r="L101" s="15"/>
    </row>
    <row r="102" spans="2:15">
      <c r="B102" s="9">
        <v>82</v>
      </c>
      <c r="C102" s="10" t="s">
        <v>317</v>
      </c>
      <c r="D102" s="11">
        <v>0.69</v>
      </c>
      <c r="E102" s="4">
        <f t="shared" si="2"/>
        <v>8437.4580000000005</v>
      </c>
      <c r="F102" s="15"/>
      <c r="H102" s="9">
        <v>82</v>
      </c>
      <c r="I102" s="10" t="s">
        <v>317</v>
      </c>
      <c r="J102" s="11">
        <v>0.69</v>
      </c>
      <c r="K102" s="4">
        <f t="shared" si="3"/>
        <v>6903.3809999999994</v>
      </c>
      <c r="L102" s="15"/>
    </row>
    <row r="103" spans="2:15" ht="14.45" customHeight="1">
      <c r="B103" s="9">
        <v>83</v>
      </c>
      <c r="C103" s="10" t="s">
        <v>73</v>
      </c>
      <c r="D103" s="11">
        <v>1.54</v>
      </c>
      <c r="E103" s="4">
        <f t="shared" si="2"/>
        <v>18831.428</v>
      </c>
      <c r="F103" s="15"/>
      <c r="H103" s="9">
        <v>83</v>
      </c>
      <c r="I103" s="10" t="s">
        <v>73</v>
      </c>
      <c r="J103" s="11">
        <v>1.54</v>
      </c>
      <c r="K103" s="4">
        <f t="shared" si="3"/>
        <v>15407.546</v>
      </c>
      <c r="L103" s="15"/>
    </row>
    <row r="104" spans="2:15" ht="30.6" customHeight="1">
      <c r="B104" s="9">
        <v>84</v>
      </c>
      <c r="C104" s="10" t="s">
        <v>290</v>
      </c>
      <c r="D104" s="11">
        <v>2.92</v>
      </c>
      <c r="E104" s="4">
        <f t="shared" si="2"/>
        <v>35706.344000000005</v>
      </c>
      <c r="F104" s="15"/>
      <c r="H104" s="9">
        <v>84</v>
      </c>
      <c r="I104" s="10" t="s">
        <v>290</v>
      </c>
      <c r="J104" s="11">
        <v>2.92</v>
      </c>
      <c r="K104" s="4">
        <f t="shared" si="3"/>
        <v>29214.307999999997</v>
      </c>
      <c r="L104" s="15"/>
    </row>
    <row r="105" spans="2:15" ht="30.6" customHeight="1">
      <c r="B105" s="9">
        <v>85</v>
      </c>
      <c r="C105" s="10" t="s">
        <v>233</v>
      </c>
      <c r="D105" s="11">
        <v>4.34</v>
      </c>
      <c r="E105" s="4">
        <f t="shared" si="2"/>
        <v>53070.387999999999</v>
      </c>
      <c r="F105" s="15"/>
      <c r="H105" s="9">
        <v>85</v>
      </c>
      <c r="I105" s="10" t="s">
        <v>233</v>
      </c>
      <c r="J105" s="11">
        <v>4.34</v>
      </c>
      <c r="K105" s="4">
        <f t="shared" si="3"/>
        <v>43421.265999999996</v>
      </c>
      <c r="L105" s="15"/>
    </row>
    <row r="106" spans="2:15" ht="16.149999999999999" customHeight="1">
      <c r="B106" s="9">
        <v>86</v>
      </c>
      <c r="C106" s="10" t="s">
        <v>295</v>
      </c>
      <c r="D106" s="11">
        <v>1.41</v>
      </c>
      <c r="E106" s="4">
        <f t="shared" si="2"/>
        <v>17241.761999999999</v>
      </c>
      <c r="F106" s="15"/>
      <c r="H106" s="9">
        <v>86</v>
      </c>
      <c r="I106" s="10" t="s">
        <v>295</v>
      </c>
      <c r="J106" s="11">
        <v>1.41</v>
      </c>
      <c r="K106" s="4">
        <f t="shared" si="3"/>
        <v>14106.908999999998</v>
      </c>
      <c r="L106" s="15"/>
    </row>
    <row r="107" spans="2:15" ht="15" customHeight="1">
      <c r="B107" s="9">
        <v>87</v>
      </c>
      <c r="C107" s="10" t="s">
        <v>294</v>
      </c>
      <c r="D107" s="11">
        <v>1.89</v>
      </c>
      <c r="E107" s="4">
        <f t="shared" si="2"/>
        <v>23111.297999999999</v>
      </c>
      <c r="F107" s="15"/>
      <c r="H107" s="9">
        <v>87</v>
      </c>
      <c r="I107" s="10" t="s">
        <v>294</v>
      </c>
      <c r="J107" s="11">
        <v>1.89</v>
      </c>
      <c r="K107" s="4">
        <f t="shared" si="3"/>
        <v>18909.260999999999</v>
      </c>
      <c r="L107" s="15"/>
    </row>
    <row r="108" spans="2:15" ht="15" customHeight="1">
      <c r="B108" s="9">
        <v>88</v>
      </c>
      <c r="C108" s="10" t="s">
        <v>292</v>
      </c>
      <c r="D108" s="11">
        <v>1.92</v>
      </c>
      <c r="E108" s="4">
        <f t="shared" si="2"/>
        <v>23478.144</v>
      </c>
      <c r="F108" s="15"/>
      <c r="H108" s="9">
        <v>88</v>
      </c>
      <c r="I108" s="10" t="s">
        <v>292</v>
      </c>
      <c r="J108" s="11">
        <v>1.92</v>
      </c>
      <c r="K108" s="4">
        <f t="shared" si="3"/>
        <v>19209.407999999999</v>
      </c>
      <c r="L108" s="15"/>
    </row>
    <row r="109" spans="2:15" ht="16.149999999999999" customHeight="1">
      <c r="B109" s="9">
        <v>89</v>
      </c>
      <c r="C109" s="10" t="s">
        <v>171</v>
      </c>
      <c r="D109" s="11">
        <v>1.02</v>
      </c>
      <c r="E109" s="4">
        <f t="shared" si="2"/>
        <v>12472.764000000001</v>
      </c>
      <c r="F109" s="15"/>
      <c r="H109" s="9">
        <v>89</v>
      </c>
      <c r="I109" s="10" t="s">
        <v>171</v>
      </c>
      <c r="J109" s="11">
        <v>1.02</v>
      </c>
      <c r="K109" s="4">
        <f t="shared" si="3"/>
        <v>10204.998</v>
      </c>
      <c r="L109" s="15"/>
    </row>
    <row r="110" spans="2:15" s="1" customFormat="1" ht="18.75">
      <c r="B110" s="12">
        <v>17</v>
      </c>
      <c r="C110" s="13" t="s">
        <v>97</v>
      </c>
      <c r="D110" s="14">
        <v>2.96</v>
      </c>
      <c r="E110" s="4">
        <f t="shared" si="2"/>
        <v>36195.472000000002</v>
      </c>
      <c r="F110" s="15">
        <v>19.2</v>
      </c>
      <c r="G110"/>
      <c r="H110" s="12">
        <v>17</v>
      </c>
      <c r="I110" s="13" t="s">
        <v>97</v>
      </c>
      <c r="J110" s="14">
        <v>2.96</v>
      </c>
      <c r="K110" s="4">
        <f t="shared" si="3"/>
        <v>29614.503999999997</v>
      </c>
      <c r="L110" s="15">
        <v>19.2</v>
      </c>
      <c r="M110"/>
      <c r="N110"/>
      <c r="O110"/>
    </row>
    <row r="111" spans="2:15" ht="21.6" customHeight="1">
      <c r="B111" s="9">
        <v>90</v>
      </c>
      <c r="C111" s="10" t="s">
        <v>64</v>
      </c>
      <c r="D111" s="11">
        <v>4.21</v>
      </c>
      <c r="E111" s="4">
        <f t="shared" si="2"/>
        <v>51480.722000000002</v>
      </c>
      <c r="F111" s="15"/>
      <c r="H111" s="9">
        <v>90</v>
      </c>
      <c r="I111" s="10" t="s">
        <v>64</v>
      </c>
      <c r="J111" s="11">
        <v>4.21</v>
      </c>
      <c r="K111" s="4">
        <f t="shared" si="3"/>
        <v>42120.629000000001</v>
      </c>
      <c r="L111" s="15"/>
    </row>
    <row r="112" spans="2:15" ht="13.9" customHeight="1">
      <c r="B112" s="9">
        <v>91</v>
      </c>
      <c r="C112" s="10" t="s">
        <v>65</v>
      </c>
      <c r="D112" s="11">
        <v>12.09</v>
      </c>
      <c r="E112" s="4">
        <f t="shared" si="2"/>
        <v>147838.93799999999</v>
      </c>
      <c r="F112" s="15"/>
      <c r="H112" s="9">
        <v>91</v>
      </c>
      <c r="I112" s="10" t="s">
        <v>65</v>
      </c>
      <c r="J112" s="11">
        <v>12.09</v>
      </c>
      <c r="K112" s="4">
        <f t="shared" si="3"/>
        <v>120959.24099999999</v>
      </c>
      <c r="L112" s="15"/>
    </row>
    <row r="113" spans="2:15" ht="42" customHeight="1">
      <c r="B113" s="9">
        <v>92</v>
      </c>
      <c r="C113" s="10" t="s">
        <v>124</v>
      </c>
      <c r="D113" s="11">
        <v>7.4</v>
      </c>
      <c r="E113" s="4">
        <f t="shared" si="2"/>
        <v>90488.680000000008</v>
      </c>
      <c r="F113" s="15"/>
      <c r="H113" s="9">
        <v>92</v>
      </c>
      <c r="I113" s="10" t="s">
        <v>124</v>
      </c>
      <c r="J113" s="11">
        <v>7.4</v>
      </c>
      <c r="K113" s="4">
        <f t="shared" si="3"/>
        <v>74036.259999999995</v>
      </c>
      <c r="L113" s="15"/>
    </row>
    <row r="114" spans="2:15" ht="25.15" customHeight="1">
      <c r="B114" s="9">
        <v>93</v>
      </c>
      <c r="C114" s="10" t="s">
        <v>66</v>
      </c>
      <c r="D114" s="11">
        <v>1.91</v>
      </c>
      <c r="E114" s="4">
        <f t="shared" si="2"/>
        <v>23355.862000000001</v>
      </c>
      <c r="F114" s="15"/>
      <c r="H114" s="9">
        <v>93</v>
      </c>
      <c r="I114" s="10" t="s">
        <v>66</v>
      </c>
      <c r="J114" s="11">
        <v>1.91</v>
      </c>
      <c r="K114" s="4">
        <f t="shared" si="3"/>
        <v>19109.358999999997</v>
      </c>
      <c r="L114" s="15"/>
    </row>
    <row r="115" spans="2:15" ht="25.9" customHeight="1">
      <c r="B115" s="9">
        <v>94</v>
      </c>
      <c r="C115" s="10" t="s">
        <v>132</v>
      </c>
      <c r="D115" s="11">
        <v>1.41</v>
      </c>
      <c r="E115" s="4">
        <f t="shared" si="2"/>
        <v>17241.761999999999</v>
      </c>
      <c r="F115" s="15"/>
      <c r="H115" s="9">
        <v>94</v>
      </c>
      <c r="I115" s="10" t="s">
        <v>132</v>
      </c>
      <c r="J115" s="11">
        <v>1.41</v>
      </c>
      <c r="K115" s="4">
        <f t="shared" si="3"/>
        <v>14106.908999999998</v>
      </c>
      <c r="L115" s="15"/>
    </row>
    <row r="116" spans="2:15" ht="25.9" customHeight="1">
      <c r="B116" s="9">
        <v>95</v>
      </c>
      <c r="C116" s="10" t="s">
        <v>48</v>
      </c>
      <c r="D116" s="11">
        <v>1.87</v>
      </c>
      <c r="E116" s="4">
        <f t="shared" si="2"/>
        <v>22866.734000000004</v>
      </c>
      <c r="F116" s="15"/>
      <c r="H116" s="9">
        <v>95</v>
      </c>
      <c r="I116" s="10" t="s">
        <v>48</v>
      </c>
      <c r="J116" s="11">
        <v>1.87</v>
      </c>
      <c r="K116" s="4">
        <f t="shared" si="3"/>
        <v>18709.163</v>
      </c>
      <c r="L116" s="15"/>
    </row>
    <row r="117" spans="2:15" ht="25.9" customHeight="1">
      <c r="B117" s="9">
        <v>96</v>
      </c>
      <c r="C117" s="10" t="s">
        <v>32</v>
      </c>
      <c r="D117" s="11">
        <v>2.54</v>
      </c>
      <c r="E117" s="4">
        <f t="shared" si="2"/>
        <v>31059.628000000001</v>
      </c>
      <c r="F117" s="15"/>
      <c r="H117" s="9">
        <v>96</v>
      </c>
      <c r="I117" s="10" t="s">
        <v>32</v>
      </c>
      <c r="J117" s="11">
        <v>2.54</v>
      </c>
      <c r="K117" s="4">
        <f t="shared" si="3"/>
        <v>25412.446</v>
      </c>
      <c r="L117" s="15"/>
    </row>
    <row r="118" spans="2:15" s="1" customFormat="1" ht="18.75">
      <c r="B118" s="12">
        <v>18</v>
      </c>
      <c r="C118" s="13" t="s">
        <v>98</v>
      </c>
      <c r="D118" s="14">
        <v>2.25</v>
      </c>
      <c r="E118" s="4">
        <f t="shared" si="2"/>
        <v>27513.45</v>
      </c>
      <c r="F118" s="17">
        <v>12</v>
      </c>
      <c r="G118"/>
      <c r="H118" s="12">
        <v>18</v>
      </c>
      <c r="I118" s="13" t="s">
        <v>98</v>
      </c>
      <c r="J118" s="14">
        <v>2.25</v>
      </c>
      <c r="K118" s="4">
        <f t="shared" si="3"/>
        <v>22511.024999999998</v>
      </c>
      <c r="L118" s="17">
        <v>12</v>
      </c>
      <c r="M118"/>
      <c r="N118"/>
      <c r="O118"/>
    </row>
    <row r="119" spans="2:15">
      <c r="B119" s="9">
        <v>97</v>
      </c>
      <c r="C119" s="10" t="s">
        <v>57</v>
      </c>
      <c r="D119" s="11">
        <v>2.0099999999999998</v>
      </c>
      <c r="E119" s="4">
        <f t="shared" si="2"/>
        <v>24578.681999999997</v>
      </c>
      <c r="F119" s="15"/>
      <c r="H119" s="9">
        <v>97</v>
      </c>
      <c r="I119" s="10" t="s">
        <v>57</v>
      </c>
      <c r="J119" s="11">
        <v>2.0099999999999998</v>
      </c>
      <c r="K119" s="4">
        <f t="shared" si="3"/>
        <v>20109.848999999998</v>
      </c>
      <c r="L119" s="15"/>
    </row>
    <row r="120" spans="2:15">
      <c r="B120" s="9">
        <v>98</v>
      </c>
      <c r="C120" s="10" t="s">
        <v>56</v>
      </c>
      <c r="D120" s="11">
        <v>3.67</v>
      </c>
      <c r="E120" s="4">
        <f t="shared" si="2"/>
        <v>44877.493999999999</v>
      </c>
      <c r="F120" s="15"/>
      <c r="H120" s="9">
        <v>98</v>
      </c>
      <c r="I120" s="10" t="s">
        <v>56</v>
      </c>
      <c r="J120" s="11">
        <v>3.67</v>
      </c>
      <c r="K120" s="4">
        <f t="shared" si="3"/>
        <v>36717.983</v>
      </c>
      <c r="L120" s="15"/>
    </row>
    <row r="121" spans="2:15">
      <c r="B121" s="9">
        <v>99</v>
      </c>
      <c r="C121" s="10" t="s">
        <v>225</v>
      </c>
      <c r="D121" s="11">
        <v>0.36</v>
      </c>
      <c r="E121" s="4">
        <f t="shared" si="2"/>
        <v>4402.152</v>
      </c>
      <c r="F121" s="15"/>
      <c r="H121" s="9">
        <v>99</v>
      </c>
      <c r="I121" s="10" t="s">
        <v>225</v>
      </c>
      <c r="J121" s="11">
        <v>0.36</v>
      </c>
      <c r="K121" s="4">
        <f t="shared" si="3"/>
        <v>3601.7639999999997</v>
      </c>
      <c r="L121" s="15"/>
    </row>
    <row r="122" spans="2:15">
      <c r="B122" s="9">
        <v>100</v>
      </c>
      <c r="C122" s="10" t="s">
        <v>226</v>
      </c>
      <c r="D122" s="11">
        <v>0.27</v>
      </c>
      <c r="E122" s="4">
        <f t="shared" si="2"/>
        <v>3301.6140000000005</v>
      </c>
      <c r="F122" s="15"/>
      <c r="H122" s="9">
        <v>100</v>
      </c>
      <c r="I122" s="10" t="s">
        <v>226</v>
      </c>
      <c r="J122" s="11">
        <v>0.27</v>
      </c>
      <c r="K122" s="4">
        <f t="shared" si="3"/>
        <v>2701.3229999999999</v>
      </c>
      <c r="L122" s="15"/>
    </row>
    <row r="123" spans="2:15">
      <c r="B123" s="9">
        <v>101</v>
      </c>
      <c r="C123" s="10" t="s">
        <v>53</v>
      </c>
      <c r="D123" s="11">
        <v>1.63</v>
      </c>
      <c r="E123" s="4">
        <f t="shared" si="2"/>
        <v>19931.966</v>
      </c>
      <c r="F123" s="15"/>
      <c r="H123" s="9">
        <v>101</v>
      </c>
      <c r="I123" s="10" t="s">
        <v>53</v>
      </c>
      <c r="J123" s="11">
        <v>1.63</v>
      </c>
      <c r="K123" s="4">
        <f t="shared" si="3"/>
        <v>16307.986999999999</v>
      </c>
      <c r="L123" s="15"/>
    </row>
    <row r="124" spans="2:15" s="1" customFormat="1" ht="18.75">
      <c r="B124" s="12">
        <v>19</v>
      </c>
      <c r="C124" s="13" t="s">
        <v>99</v>
      </c>
      <c r="D124" s="14">
        <v>2.2400000000000002</v>
      </c>
      <c r="E124" s="4">
        <f t="shared" si="2"/>
        <v>27391.168000000005</v>
      </c>
      <c r="F124" s="17">
        <v>12</v>
      </c>
      <c r="G124"/>
      <c r="H124" s="12">
        <v>19</v>
      </c>
      <c r="I124" s="13" t="s">
        <v>99</v>
      </c>
      <c r="J124" s="14">
        <v>2.2400000000000002</v>
      </c>
      <c r="K124" s="4">
        <f t="shared" si="3"/>
        <v>22410.976000000002</v>
      </c>
      <c r="L124" s="17">
        <v>12</v>
      </c>
      <c r="M124"/>
      <c r="N124"/>
      <c r="O124"/>
    </row>
    <row r="125" spans="2:15" ht="28.15" customHeight="1">
      <c r="B125" s="9">
        <v>102</v>
      </c>
      <c r="C125" s="10" t="s">
        <v>154</v>
      </c>
      <c r="D125" s="11">
        <v>2.06</v>
      </c>
      <c r="E125" s="4">
        <f t="shared" si="2"/>
        <v>25190.092000000001</v>
      </c>
      <c r="F125" s="15"/>
      <c r="H125" s="9">
        <v>102</v>
      </c>
      <c r="I125" s="10" t="s">
        <v>154</v>
      </c>
      <c r="J125" s="11">
        <v>2.06</v>
      </c>
      <c r="K125" s="4">
        <f t="shared" si="3"/>
        <v>20610.094000000001</v>
      </c>
      <c r="L125" s="15"/>
    </row>
    <row r="126" spans="2:15" ht="28.15" customHeight="1">
      <c r="B126" s="9">
        <v>103</v>
      </c>
      <c r="C126" s="10" t="s">
        <v>155</v>
      </c>
      <c r="D126" s="11">
        <v>3.66</v>
      </c>
      <c r="E126" s="4">
        <f t="shared" si="2"/>
        <v>44755.212000000007</v>
      </c>
      <c r="F126" s="15"/>
      <c r="H126" s="9">
        <v>103</v>
      </c>
      <c r="I126" s="10" t="s">
        <v>155</v>
      </c>
      <c r="J126" s="11">
        <v>3.66</v>
      </c>
      <c r="K126" s="4">
        <f t="shared" si="3"/>
        <v>36617.934000000001</v>
      </c>
      <c r="L126" s="15"/>
    </row>
    <row r="127" spans="2:15" ht="28.15" customHeight="1">
      <c r="B127" s="9">
        <v>104</v>
      </c>
      <c r="C127" s="10" t="s">
        <v>146</v>
      </c>
      <c r="D127" s="11">
        <v>1.73</v>
      </c>
      <c r="E127" s="4">
        <f t="shared" si="2"/>
        <v>21154.786</v>
      </c>
      <c r="F127" s="15"/>
      <c r="H127" s="9">
        <v>104</v>
      </c>
      <c r="I127" s="10" t="s">
        <v>146</v>
      </c>
      <c r="J127" s="11">
        <v>1.73</v>
      </c>
      <c r="K127" s="4">
        <f t="shared" si="3"/>
        <v>17308.476999999999</v>
      </c>
      <c r="L127" s="15"/>
    </row>
    <row r="128" spans="2:15" ht="28.15" customHeight="1">
      <c r="B128" s="9">
        <v>105</v>
      </c>
      <c r="C128" s="10" t="s">
        <v>147</v>
      </c>
      <c r="D128" s="11">
        <v>2.4500000000000002</v>
      </c>
      <c r="E128" s="4">
        <f t="shared" si="2"/>
        <v>29959.090000000004</v>
      </c>
      <c r="F128" s="15"/>
      <c r="H128" s="9">
        <v>105</v>
      </c>
      <c r="I128" s="10" t="s">
        <v>147</v>
      </c>
      <c r="J128" s="11">
        <v>2.4500000000000002</v>
      </c>
      <c r="K128" s="4">
        <f t="shared" si="3"/>
        <v>24512.005000000001</v>
      </c>
      <c r="L128" s="15"/>
    </row>
    <row r="129" spans="2:12" ht="28.15" customHeight="1">
      <c r="B129" s="9">
        <v>106</v>
      </c>
      <c r="C129" s="10" t="s">
        <v>298</v>
      </c>
      <c r="D129" s="11">
        <v>3.82</v>
      </c>
      <c r="E129" s="4">
        <f t="shared" si="2"/>
        <v>46711.724000000002</v>
      </c>
      <c r="F129" s="15"/>
      <c r="H129" s="9">
        <v>106</v>
      </c>
      <c r="I129" s="10" t="s">
        <v>298</v>
      </c>
      <c r="J129" s="11">
        <v>3.82</v>
      </c>
      <c r="K129" s="4">
        <f t="shared" si="3"/>
        <v>38218.717999999993</v>
      </c>
      <c r="L129" s="15"/>
    </row>
    <row r="130" spans="2:12" ht="15" customHeight="1">
      <c r="B130" s="9">
        <v>107</v>
      </c>
      <c r="C130" s="10" t="s">
        <v>163</v>
      </c>
      <c r="D130" s="11">
        <v>3.6</v>
      </c>
      <c r="E130" s="4">
        <f t="shared" si="2"/>
        <v>44021.520000000004</v>
      </c>
      <c r="F130" s="15"/>
      <c r="H130" s="9">
        <v>107</v>
      </c>
      <c r="I130" s="10" t="s">
        <v>163</v>
      </c>
      <c r="J130" s="11">
        <v>3.6</v>
      </c>
      <c r="K130" s="4">
        <f t="shared" si="3"/>
        <v>36017.64</v>
      </c>
      <c r="L130" s="15"/>
    </row>
    <row r="131" spans="2:12" ht="27" customHeight="1">
      <c r="B131" s="9">
        <v>108</v>
      </c>
      <c r="C131" s="10" t="s">
        <v>162</v>
      </c>
      <c r="D131" s="11">
        <v>3.06</v>
      </c>
      <c r="E131" s="4">
        <f t="shared" si="2"/>
        <v>37418.292000000001</v>
      </c>
      <c r="F131" s="15"/>
      <c r="H131" s="9">
        <v>108</v>
      </c>
      <c r="I131" s="10" t="s">
        <v>162</v>
      </c>
      <c r="J131" s="11">
        <v>3.06</v>
      </c>
      <c r="K131" s="4">
        <f t="shared" si="3"/>
        <v>30614.993999999999</v>
      </c>
      <c r="L131" s="15"/>
    </row>
    <row r="132" spans="2:12" ht="38.450000000000003" customHeight="1">
      <c r="B132" s="9">
        <v>109</v>
      </c>
      <c r="C132" s="10" t="s">
        <v>142</v>
      </c>
      <c r="D132" s="11">
        <v>2.25</v>
      </c>
      <c r="E132" s="4">
        <f t="shared" si="2"/>
        <v>27513.45</v>
      </c>
      <c r="F132" s="15"/>
      <c r="H132" s="9">
        <v>109</v>
      </c>
      <c r="I132" s="10" t="s">
        <v>142</v>
      </c>
      <c r="J132" s="11">
        <v>2.25</v>
      </c>
      <c r="K132" s="4">
        <f t="shared" si="3"/>
        <v>22511.024999999998</v>
      </c>
      <c r="L132" s="15"/>
    </row>
    <row r="133" spans="2:12" ht="42" customHeight="1">
      <c r="B133" s="9">
        <v>110</v>
      </c>
      <c r="C133" s="10" t="s">
        <v>148</v>
      </c>
      <c r="D133" s="11">
        <v>3.5</v>
      </c>
      <c r="E133" s="4">
        <f t="shared" si="2"/>
        <v>42798.700000000004</v>
      </c>
      <c r="F133" s="15"/>
      <c r="H133" s="9">
        <v>110</v>
      </c>
      <c r="I133" s="10" t="s">
        <v>148</v>
      </c>
      <c r="J133" s="11">
        <v>3.5</v>
      </c>
      <c r="K133" s="4">
        <f t="shared" si="3"/>
        <v>35017.15</v>
      </c>
      <c r="L133" s="15"/>
    </row>
    <row r="134" spans="2:12">
      <c r="B134" s="9">
        <v>111</v>
      </c>
      <c r="C134" s="10" t="s">
        <v>291</v>
      </c>
      <c r="D134" s="11">
        <v>2.0099999999999998</v>
      </c>
      <c r="E134" s="4">
        <f t="shared" ref="E134:E197" si="4">D134*12228.2</f>
        <v>24578.681999999997</v>
      </c>
      <c r="F134" s="15"/>
      <c r="H134" s="9">
        <v>111</v>
      </c>
      <c r="I134" s="10" t="s">
        <v>291</v>
      </c>
      <c r="J134" s="11">
        <v>2.0099999999999998</v>
      </c>
      <c r="K134" s="4">
        <f t="shared" ref="K134:K197" si="5">J134*10004.9</f>
        <v>20109.848999999998</v>
      </c>
      <c r="L134" s="15"/>
    </row>
    <row r="135" spans="2:12">
      <c r="B135" s="9">
        <v>112</v>
      </c>
      <c r="C135" s="10" t="s">
        <v>293</v>
      </c>
      <c r="D135" s="11">
        <v>2.31</v>
      </c>
      <c r="E135" s="4">
        <f t="shared" si="4"/>
        <v>28247.142000000003</v>
      </c>
      <c r="F135" s="15"/>
      <c r="H135" s="9">
        <v>112</v>
      </c>
      <c r="I135" s="10" t="s">
        <v>293</v>
      </c>
      <c r="J135" s="11">
        <v>2.31</v>
      </c>
      <c r="K135" s="4">
        <f t="shared" si="5"/>
        <v>23111.319</v>
      </c>
      <c r="L135" s="15"/>
    </row>
    <row r="136" spans="2:12">
      <c r="B136" s="9">
        <v>113</v>
      </c>
      <c r="C136" s="10" t="s">
        <v>314</v>
      </c>
      <c r="D136" s="11">
        <v>3.43</v>
      </c>
      <c r="E136" s="4">
        <f t="shared" si="4"/>
        <v>41942.726000000002</v>
      </c>
      <c r="F136" s="15"/>
      <c r="H136" s="9">
        <v>113</v>
      </c>
      <c r="I136" s="10" t="s">
        <v>314</v>
      </c>
      <c r="J136" s="11">
        <v>3.43</v>
      </c>
      <c r="K136" s="4">
        <f t="shared" si="5"/>
        <v>34316.807000000001</v>
      </c>
      <c r="L136" s="15"/>
    </row>
    <row r="137" spans="2:12" ht="26.45" customHeight="1">
      <c r="B137" s="9">
        <v>114</v>
      </c>
      <c r="C137" s="10" t="s">
        <v>159</v>
      </c>
      <c r="D137" s="11">
        <v>1.8</v>
      </c>
      <c r="E137" s="4">
        <f t="shared" si="4"/>
        <v>22010.760000000002</v>
      </c>
      <c r="F137" s="15"/>
      <c r="H137" s="9">
        <v>114</v>
      </c>
      <c r="I137" s="10" t="s">
        <v>159</v>
      </c>
      <c r="J137" s="11">
        <v>1.8</v>
      </c>
      <c r="K137" s="4">
        <f t="shared" si="5"/>
        <v>18008.82</v>
      </c>
      <c r="L137" s="15"/>
    </row>
    <row r="138" spans="2:12" ht="15.6" customHeight="1">
      <c r="B138" s="9">
        <v>115</v>
      </c>
      <c r="C138" s="10" t="s">
        <v>158</v>
      </c>
      <c r="D138" s="11">
        <v>2.46</v>
      </c>
      <c r="E138" s="4">
        <f t="shared" si="4"/>
        <v>30081.372000000003</v>
      </c>
      <c r="F138" s="15"/>
      <c r="H138" s="9">
        <v>115</v>
      </c>
      <c r="I138" s="10" t="s">
        <v>158</v>
      </c>
      <c r="J138" s="11">
        <v>2.46</v>
      </c>
      <c r="K138" s="4">
        <f t="shared" si="5"/>
        <v>24612.054</v>
      </c>
      <c r="L138" s="15"/>
    </row>
    <row r="139" spans="2:12" ht="28.9" customHeight="1">
      <c r="B139" s="9">
        <v>116</v>
      </c>
      <c r="C139" s="10" t="s">
        <v>152</v>
      </c>
      <c r="D139" s="11">
        <v>1.29</v>
      </c>
      <c r="E139" s="4">
        <f t="shared" si="4"/>
        <v>15774.378000000001</v>
      </c>
      <c r="F139" s="15"/>
      <c r="H139" s="9">
        <v>116</v>
      </c>
      <c r="I139" s="10" t="s">
        <v>152</v>
      </c>
      <c r="J139" s="11">
        <v>1.29</v>
      </c>
      <c r="K139" s="4">
        <f t="shared" si="5"/>
        <v>12906.321</v>
      </c>
      <c r="L139" s="15"/>
    </row>
    <row r="140" spans="2:12" ht="28.9" customHeight="1">
      <c r="B140" s="9">
        <v>117</v>
      </c>
      <c r="C140" s="10" t="s">
        <v>276</v>
      </c>
      <c r="D140" s="11">
        <v>1.36</v>
      </c>
      <c r="E140" s="4">
        <f t="shared" si="4"/>
        <v>16630.352000000003</v>
      </c>
      <c r="F140" s="15"/>
      <c r="H140" s="9">
        <v>117</v>
      </c>
      <c r="I140" s="10" t="s">
        <v>276</v>
      </c>
      <c r="J140" s="11">
        <v>1.36</v>
      </c>
      <c r="K140" s="4">
        <f t="shared" si="5"/>
        <v>13606.664000000001</v>
      </c>
      <c r="L140" s="15"/>
    </row>
    <row r="141" spans="2:12" ht="28.9" customHeight="1">
      <c r="B141" s="9">
        <v>118</v>
      </c>
      <c r="C141" s="10" t="s">
        <v>160</v>
      </c>
      <c r="D141" s="11">
        <v>1.8</v>
      </c>
      <c r="E141" s="4">
        <f t="shared" si="4"/>
        <v>22010.760000000002</v>
      </c>
      <c r="F141" s="15"/>
      <c r="H141" s="9">
        <v>118</v>
      </c>
      <c r="I141" s="10" t="s">
        <v>160</v>
      </c>
      <c r="J141" s="11">
        <v>1.8</v>
      </c>
      <c r="K141" s="4">
        <f t="shared" si="5"/>
        <v>18008.82</v>
      </c>
      <c r="L141" s="15"/>
    </row>
    <row r="142" spans="2:12" ht="14.45" customHeight="1">
      <c r="B142" s="9">
        <v>119</v>
      </c>
      <c r="C142" s="10" t="s">
        <v>316</v>
      </c>
      <c r="D142" s="11">
        <v>2.57</v>
      </c>
      <c r="E142" s="4">
        <f t="shared" si="4"/>
        <v>31426.473999999998</v>
      </c>
      <c r="F142" s="15"/>
      <c r="H142" s="9">
        <v>119</v>
      </c>
      <c r="I142" s="10" t="s">
        <v>316</v>
      </c>
      <c r="J142" s="11">
        <v>2.57</v>
      </c>
      <c r="K142" s="4">
        <f t="shared" si="5"/>
        <v>25712.592999999997</v>
      </c>
      <c r="L142" s="15"/>
    </row>
    <row r="143" spans="2:12" ht="30" customHeight="1">
      <c r="B143" s="9">
        <v>120</v>
      </c>
      <c r="C143" s="10" t="s">
        <v>153</v>
      </c>
      <c r="D143" s="11">
        <v>2.2999999999999998</v>
      </c>
      <c r="E143" s="4">
        <f t="shared" si="4"/>
        <v>28124.86</v>
      </c>
      <c r="F143" s="15"/>
      <c r="H143" s="9">
        <v>120</v>
      </c>
      <c r="I143" s="10" t="s">
        <v>153</v>
      </c>
      <c r="J143" s="11">
        <v>2.2999999999999998</v>
      </c>
      <c r="K143" s="4">
        <f t="shared" si="5"/>
        <v>23011.269999999997</v>
      </c>
      <c r="L143" s="15"/>
    </row>
    <row r="144" spans="2:12" ht="28.9" customHeight="1">
      <c r="B144" s="9">
        <v>121</v>
      </c>
      <c r="C144" s="10" t="s">
        <v>149</v>
      </c>
      <c r="D144" s="11">
        <v>2.0299999999999998</v>
      </c>
      <c r="E144" s="4">
        <f t="shared" si="4"/>
        <v>24823.245999999999</v>
      </c>
      <c r="F144" s="15"/>
      <c r="H144" s="9">
        <v>121</v>
      </c>
      <c r="I144" s="10" t="s">
        <v>149</v>
      </c>
      <c r="J144" s="11">
        <v>2.0299999999999998</v>
      </c>
      <c r="K144" s="4">
        <f t="shared" si="5"/>
        <v>20309.946999999996</v>
      </c>
      <c r="L144" s="15"/>
    </row>
    <row r="145" spans="2:15" ht="28.9" customHeight="1">
      <c r="B145" s="9">
        <v>122</v>
      </c>
      <c r="C145" s="10" t="s">
        <v>145</v>
      </c>
      <c r="D145" s="11">
        <v>2.57</v>
      </c>
      <c r="E145" s="4">
        <f t="shared" si="4"/>
        <v>31426.473999999998</v>
      </c>
      <c r="F145" s="15"/>
      <c r="H145" s="9">
        <v>122</v>
      </c>
      <c r="I145" s="10" t="s">
        <v>145</v>
      </c>
      <c r="J145" s="11">
        <v>2.57</v>
      </c>
      <c r="K145" s="4">
        <f t="shared" si="5"/>
        <v>25712.592999999997</v>
      </c>
      <c r="L145" s="15"/>
    </row>
    <row r="146" spans="2:15" ht="25.15" customHeight="1">
      <c r="B146" s="9">
        <v>123</v>
      </c>
      <c r="C146" s="10" t="s">
        <v>144</v>
      </c>
      <c r="D146" s="11">
        <v>2.48</v>
      </c>
      <c r="E146" s="4">
        <f t="shared" si="4"/>
        <v>30325.936000000002</v>
      </c>
      <c r="F146" s="15"/>
      <c r="H146" s="9">
        <v>123</v>
      </c>
      <c r="I146" s="10" t="s">
        <v>144</v>
      </c>
      <c r="J146" s="11">
        <v>2.48</v>
      </c>
      <c r="K146" s="4">
        <f t="shared" si="5"/>
        <v>24812.151999999998</v>
      </c>
      <c r="L146" s="15"/>
    </row>
    <row r="147" spans="2:15" ht="28.9" customHeight="1">
      <c r="B147" s="9">
        <v>124</v>
      </c>
      <c r="C147" s="10" t="s">
        <v>141</v>
      </c>
      <c r="D147" s="11">
        <v>0.5</v>
      </c>
      <c r="E147" s="4">
        <f t="shared" si="4"/>
        <v>6114.1</v>
      </c>
      <c r="F147" s="15"/>
      <c r="H147" s="9">
        <v>124</v>
      </c>
      <c r="I147" s="10" t="s">
        <v>141</v>
      </c>
      <c r="J147" s="11">
        <v>0.5</v>
      </c>
      <c r="K147" s="4">
        <f t="shared" si="5"/>
        <v>5002.45</v>
      </c>
      <c r="L147" s="15"/>
    </row>
    <row r="148" spans="2:15" ht="27.6" customHeight="1">
      <c r="B148" s="9">
        <v>125</v>
      </c>
      <c r="C148" s="10" t="s">
        <v>143</v>
      </c>
      <c r="D148" s="11">
        <v>1.91</v>
      </c>
      <c r="E148" s="4">
        <f t="shared" si="4"/>
        <v>23355.862000000001</v>
      </c>
      <c r="F148" s="15"/>
      <c r="H148" s="9">
        <v>125</v>
      </c>
      <c r="I148" s="10" t="s">
        <v>143</v>
      </c>
      <c r="J148" s="11">
        <v>1.91</v>
      </c>
      <c r="K148" s="4">
        <f t="shared" si="5"/>
        <v>19109.358999999997</v>
      </c>
      <c r="L148" s="15"/>
    </row>
    <row r="149" spans="2:15" ht="28.9" customHeight="1">
      <c r="B149" s="9">
        <v>126</v>
      </c>
      <c r="C149" s="10" t="s">
        <v>151</v>
      </c>
      <c r="D149" s="11">
        <v>2.29</v>
      </c>
      <c r="E149" s="4">
        <f t="shared" si="4"/>
        <v>28002.578000000001</v>
      </c>
      <c r="F149" s="15"/>
      <c r="H149" s="9">
        <v>126</v>
      </c>
      <c r="I149" s="10" t="s">
        <v>151</v>
      </c>
      <c r="J149" s="11">
        <v>2.29</v>
      </c>
      <c r="K149" s="4">
        <f t="shared" si="5"/>
        <v>22911.220999999998</v>
      </c>
      <c r="L149" s="15"/>
    </row>
    <row r="150" spans="2:15" ht="28.15" customHeight="1">
      <c r="B150" s="9">
        <v>127</v>
      </c>
      <c r="C150" s="10" t="s">
        <v>150</v>
      </c>
      <c r="D150" s="11">
        <v>4.09</v>
      </c>
      <c r="E150" s="4">
        <f t="shared" si="4"/>
        <v>50013.338000000003</v>
      </c>
      <c r="F150" s="15"/>
      <c r="H150" s="9">
        <v>127</v>
      </c>
      <c r="I150" s="10" t="s">
        <v>150</v>
      </c>
      <c r="J150" s="11">
        <v>4.09</v>
      </c>
      <c r="K150" s="4">
        <f t="shared" si="5"/>
        <v>40920.040999999997</v>
      </c>
      <c r="L150" s="15"/>
    </row>
    <row r="151" spans="2:15" ht="30.6" customHeight="1">
      <c r="B151" s="9">
        <v>128</v>
      </c>
      <c r="C151" s="10" t="s">
        <v>156</v>
      </c>
      <c r="D151" s="11">
        <v>2.56</v>
      </c>
      <c r="E151" s="4">
        <f t="shared" si="4"/>
        <v>31304.192000000003</v>
      </c>
      <c r="F151" s="15"/>
      <c r="H151" s="9">
        <v>128</v>
      </c>
      <c r="I151" s="10" t="s">
        <v>156</v>
      </c>
      <c r="J151" s="11">
        <v>2.56</v>
      </c>
      <c r="K151" s="4">
        <f t="shared" si="5"/>
        <v>25612.543999999998</v>
      </c>
      <c r="L151" s="15"/>
    </row>
    <row r="152" spans="2:15" ht="29.45" customHeight="1">
      <c r="B152" s="9">
        <v>129</v>
      </c>
      <c r="C152" s="10" t="s">
        <v>157</v>
      </c>
      <c r="D152" s="11">
        <v>3.6</v>
      </c>
      <c r="E152" s="4">
        <f t="shared" si="4"/>
        <v>44021.520000000004</v>
      </c>
      <c r="F152" s="15"/>
      <c r="H152" s="9">
        <v>129</v>
      </c>
      <c r="I152" s="10" t="s">
        <v>157</v>
      </c>
      <c r="J152" s="11">
        <v>3.6</v>
      </c>
      <c r="K152" s="4">
        <f t="shared" si="5"/>
        <v>36017.64</v>
      </c>
      <c r="L152" s="15"/>
    </row>
    <row r="153" spans="2:15" s="1" customFormat="1" ht="18.75">
      <c r="B153" s="12">
        <v>20</v>
      </c>
      <c r="C153" s="13" t="s">
        <v>100</v>
      </c>
      <c r="D153" s="14">
        <v>0.87</v>
      </c>
      <c r="E153" s="4">
        <f t="shared" si="4"/>
        <v>10638.534000000001</v>
      </c>
      <c r="F153" s="15">
        <v>6.7</v>
      </c>
      <c r="G153"/>
      <c r="H153" s="12">
        <v>20</v>
      </c>
      <c r="I153" s="13" t="s">
        <v>100</v>
      </c>
      <c r="J153" s="14">
        <v>0.87</v>
      </c>
      <c r="K153" s="4">
        <f t="shared" si="5"/>
        <v>8704.262999999999</v>
      </c>
      <c r="L153" s="15">
        <v>6.7</v>
      </c>
      <c r="M153"/>
      <c r="N153"/>
      <c r="O153"/>
    </row>
    <row r="154" spans="2:15" ht="30.6" customHeight="1">
      <c r="B154" s="9">
        <v>130</v>
      </c>
      <c r="C154" s="10" t="s">
        <v>165</v>
      </c>
      <c r="D154" s="11">
        <v>0.66</v>
      </c>
      <c r="E154" s="4">
        <f t="shared" si="4"/>
        <v>8070.612000000001</v>
      </c>
      <c r="F154" s="15"/>
      <c r="H154" s="9">
        <v>130</v>
      </c>
      <c r="I154" s="10" t="s">
        <v>165</v>
      </c>
      <c r="J154" s="11">
        <v>0.66</v>
      </c>
      <c r="K154" s="4">
        <f t="shared" si="5"/>
        <v>6603.2340000000004</v>
      </c>
      <c r="L154" s="15"/>
    </row>
    <row r="155" spans="2:15" ht="18" customHeight="1">
      <c r="B155" s="9">
        <v>131</v>
      </c>
      <c r="C155" s="10" t="s">
        <v>199</v>
      </c>
      <c r="D155" s="11">
        <v>0.67</v>
      </c>
      <c r="E155" s="4">
        <f t="shared" si="4"/>
        <v>8192.8940000000002</v>
      </c>
      <c r="F155" s="15"/>
      <c r="H155" s="9">
        <v>131</v>
      </c>
      <c r="I155" s="10" t="s">
        <v>199</v>
      </c>
      <c r="J155" s="11">
        <v>0.67</v>
      </c>
      <c r="K155" s="4">
        <f t="shared" si="5"/>
        <v>6703.2830000000004</v>
      </c>
      <c r="L155" s="15"/>
    </row>
    <row r="156" spans="2:15">
      <c r="B156" s="9">
        <v>132</v>
      </c>
      <c r="C156" s="10" t="s">
        <v>198</v>
      </c>
      <c r="D156" s="11">
        <v>0.72</v>
      </c>
      <c r="E156" s="4">
        <f t="shared" si="4"/>
        <v>8804.3040000000001</v>
      </c>
      <c r="F156" s="15"/>
      <c r="H156" s="9">
        <v>132</v>
      </c>
      <c r="I156" s="10" t="s">
        <v>198</v>
      </c>
      <c r="J156" s="11">
        <v>0.72</v>
      </c>
      <c r="K156" s="4">
        <f t="shared" si="5"/>
        <v>7203.5279999999993</v>
      </c>
      <c r="L156" s="15"/>
    </row>
    <row r="157" spans="2:15" ht="45">
      <c r="B157" s="9">
        <v>133</v>
      </c>
      <c r="C157" s="10" t="s">
        <v>36</v>
      </c>
      <c r="D157" s="11">
        <v>0.82</v>
      </c>
      <c r="E157" s="4">
        <f t="shared" si="4"/>
        <v>10027.124</v>
      </c>
      <c r="F157" s="15"/>
      <c r="H157" s="9">
        <v>133</v>
      </c>
      <c r="I157" s="10" t="s">
        <v>36</v>
      </c>
      <c r="J157" s="11">
        <v>0.82</v>
      </c>
      <c r="K157" s="4">
        <f t="shared" si="5"/>
        <v>8204.018</v>
      </c>
      <c r="L157" s="15"/>
    </row>
    <row r="158" spans="2:15" ht="31.9" customHeight="1">
      <c r="B158" s="9">
        <v>134</v>
      </c>
      <c r="C158" s="10" t="s">
        <v>313</v>
      </c>
      <c r="D158" s="11">
        <v>0.84</v>
      </c>
      <c r="E158" s="4">
        <f t="shared" si="4"/>
        <v>10271.688</v>
      </c>
      <c r="F158" s="15"/>
      <c r="H158" s="9">
        <v>134</v>
      </c>
      <c r="I158" s="10" t="s">
        <v>313</v>
      </c>
      <c r="J158" s="11">
        <v>0.84</v>
      </c>
      <c r="K158" s="4">
        <f t="shared" si="5"/>
        <v>8404.116</v>
      </c>
      <c r="L158" s="15"/>
    </row>
    <row r="159" spans="2:15" ht="31.9" customHeight="1">
      <c r="B159" s="9">
        <v>135</v>
      </c>
      <c r="C159" s="10" t="s">
        <v>120</v>
      </c>
      <c r="D159" s="11">
        <v>0.98</v>
      </c>
      <c r="E159" s="4">
        <f t="shared" si="4"/>
        <v>11983.636</v>
      </c>
      <c r="F159" s="15"/>
      <c r="H159" s="9">
        <v>135</v>
      </c>
      <c r="I159" s="10" t="s">
        <v>120</v>
      </c>
      <c r="J159" s="11">
        <v>0.98</v>
      </c>
      <c r="K159" s="4">
        <f t="shared" si="5"/>
        <v>9804.8019999999997</v>
      </c>
      <c r="L159" s="15"/>
    </row>
    <row r="160" spans="2:15" ht="31.9" customHeight="1">
      <c r="B160" s="9">
        <v>136</v>
      </c>
      <c r="C160" s="10" t="s">
        <v>234</v>
      </c>
      <c r="D160" s="11">
        <v>1.1000000000000001</v>
      </c>
      <c r="E160" s="4">
        <f t="shared" si="4"/>
        <v>13451.020000000002</v>
      </c>
      <c r="F160" s="15"/>
      <c r="H160" s="9">
        <v>136</v>
      </c>
      <c r="I160" s="10" t="s">
        <v>234</v>
      </c>
      <c r="J160" s="11">
        <v>1.1000000000000001</v>
      </c>
      <c r="K160" s="4">
        <f t="shared" si="5"/>
        <v>11005.390000000001</v>
      </c>
      <c r="L160" s="15"/>
    </row>
    <row r="161" spans="2:15" ht="31.9" customHeight="1">
      <c r="B161" s="9">
        <v>137</v>
      </c>
      <c r="C161" s="10" t="s">
        <v>121</v>
      </c>
      <c r="D161" s="11">
        <v>1.35</v>
      </c>
      <c r="E161" s="4">
        <f t="shared" si="4"/>
        <v>16508.070000000003</v>
      </c>
      <c r="F161" s="15"/>
      <c r="H161" s="9">
        <v>137</v>
      </c>
      <c r="I161" s="10" t="s">
        <v>121</v>
      </c>
      <c r="J161" s="11">
        <v>1.35</v>
      </c>
      <c r="K161" s="4">
        <f t="shared" si="5"/>
        <v>13506.615</v>
      </c>
      <c r="L161" s="15"/>
    </row>
    <row r="162" spans="2:15" s="1" customFormat="1" ht="18.75">
      <c r="B162" s="12">
        <v>21</v>
      </c>
      <c r="C162" s="13" t="s">
        <v>101</v>
      </c>
      <c r="D162" s="14">
        <v>0.92</v>
      </c>
      <c r="E162" s="4">
        <f t="shared" si="4"/>
        <v>11249.944000000001</v>
      </c>
      <c r="F162" s="15">
        <v>7.4</v>
      </c>
      <c r="G162"/>
      <c r="H162" s="12">
        <v>21</v>
      </c>
      <c r="I162" s="13" t="s">
        <v>101</v>
      </c>
      <c r="J162" s="14">
        <v>0.92</v>
      </c>
      <c r="K162" s="4">
        <f t="shared" si="5"/>
        <v>9204.5079999999998</v>
      </c>
      <c r="L162" s="15">
        <v>7.4</v>
      </c>
      <c r="M162"/>
      <c r="N162"/>
      <c r="O162"/>
    </row>
    <row r="163" spans="2:15">
      <c r="B163" s="9">
        <v>138</v>
      </c>
      <c r="C163" s="10" t="s">
        <v>308</v>
      </c>
      <c r="D163" s="11">
        <v>0.52631578947368418</v>
      </c>
      <c r="E163" s="4">
        <f t="shared" si="4"/>
        <v>6435.894736842105</v>
      </c>
      <c r="F163" s="15"/>
      <c r="H163" s="9">
        <v>138</v>
      </c>
      <c r="I163" s="10" t="s">
        <v>308</v>
      </c>
      <c r="J163" s="11">
        <v>0.52631578947368418</v>
      </c>
      <c r="K163" s="4">
        <f t="shared" si="5"/>
        <v>5265.7368421052624</v>
      </c>
      <c r="L163" s="15"/>
    </row>
    <row r="164" spans="2:15">
      <c r="B164" s="9">
        <v>139</v>
      </c>
      <c r="C164" s="10" t="s">
        <v>307</v>
      </c>
      <c r="D164" s="11">
        <v>0.78947368421052633</v>
      </c>
      <c r="E164" s="4">
        <f t="shared" si="4"/>
        <v>9653.8421052631584</v>
      </c>
      <c r="F164" s="15"/>
      <c r="H164" s="9">
        <v>139</v>
      </c>
      <c r="I164" s="10" t="s">
        <v>307</v>
      </c>
      <c r="J164" s="11">
        <v>0.78947368421052633</v>
      </c>
      <c r="K164" s="4">
        <f t="shared" si="5"/>
        <v>7898.6052631578941</v>
      </c>
      <c r="L164" s="15"/>
    </row>
    <row r="165" spans="2:15">
      <c r="B165" s="9">
        <v>140</v>
      </c>
      <c r="C165" s="10" t="s">
        <v>306</v>
      </c>
      <c r="D165" s="11">
        <v>1.0526315789473684</v>
      </c>
      <c r="E165" s="4">
        <f t="shared" si="4"/>
        <v>12871.78947368421</v>
      </c>
      <c r="F165" s="15"/>
      <c r="H165" s="9">
        <v>140</v>
      </c>
      <c r="I165" s="10" t="s">
        <v>306</v>
      </c>
      <c r="J165" s="11">
        <v>1.0526315789473684</v>
      </c>
      <c r="K165" s="4">
        <f t="shared" si="5"/>
        <v>10531.473684210525</v>
      </c>
      <c r="L165" s="15"/>
    </row>
    <row r="166" spans="2:15">
      <c r="B166" s="9">
        <v>141</v>
      </c>
      <c r="C166" s="10" t="s">
        <v>304</v>
      </c>
      <c r="D166" s="11">
        <v>1.1947368421052631</v>
      </c>
      <c r="E166" s="4">
        <f t="shared" si="4"/>
        <v>14609.48105263158</v>
      </c>
      <c r="F166" s="15"/>
      <c r="H166" s="9">
        <v>141</v>
      </c>
      <c r="I166" s="10" t="s">
        <v>304</v>
      </c>
      <c r="J166" s="11">
        <v>1.1947368421052631</v>
      </c>
      <c r="K166" s="4">
        <f t="shared" si="5"/>
        <v>11953.222631578947</v>
      </c>
      <c r="L166" s="15"/>
    </row>
    <row r="167" spans="2:15">
      <c r="B167" s="9">
        <v>142</v>
      </c>
      <c r="C167" s="10" t="s">
        <v>305</v>
      </c>
      <c r="D167" s="11">
        <v>2.1052631578947367</v>
      </c>
      <c r="E167" s="4">
        <f t="shared" si="4"/>
        <v>25743.57894736842</v>
      </c>
      <c r="F167" s="15"/>
      <c r="H167" s="9">
        <v>142</v>
      </c>
      <c r="I167" s="10" t="s">
        <v>305</v>
      </c>
      <c r="J167" s="11">
        <v>2.1052631578947367</v>
      </c>
      <c r="K167" s="4">
        <f t="shared" si="5"/>
        <v>21062.94736842105</v>
      </c>
      <c r="L167" s="15"/>
    </row>
    <row r="168" spans="2:15">
      <c r="B168" s="9">
        <v>143</v>
      </c>
      <c r="C168" s="10" t="s">
        <v>136</v>
      </c>
      <c r="D168" s="11">
        <v>0.59</v>
      </c>
      <c r="E168" s="4">
        <f t="shared" si="4"/>
        <v>7214.6379999999999</v>
      </c>
      <c r="F168" s="15"/>
      <c r="H168" s="9">
        <v>143</v>
      </c>
      <c r="I168" s="10" t="s">
        <v>136</v>
      </c>
      <c r="J168" s="11">
        <v>0.59</v>
      </c>
      <c r="K168" s="4">
        <f t="shared" si="5"/>
        <v>5902.8909999999996</v>
      </c>
      <c r="L168" s="15"/>
    </row>
    <row r="169" spans="2:15">
      <c r="B169" s="9">
        <v>144</v>
      </c>
      <c r="C169" s="10" t="s">
        <v>72</v>
      </c>
      <c r="D169" s="11">
        <v>0.84</v>
      </c>
      <c r="E169" s="4">
        <f t="shared" si="4"/>
        <v>10271.688</v>
      </c>
      <c r="F169" s="15"/>
      <c r="H169" s="9">
        <v>144</v>
      </c>
      <c r="I169" s="10" t="s">
        <v>72</v>
      </c>
      <c r="J169" s="11">
        <v>0.84</v>
      </c>
      <c r="K169" s="4">
        <f t="shared" si="5"/>
        <v>8404.116</v>
      </c>
      <c r="L169" s="15"/>
    </row>
    <row r="170" spans="2:15" s="1" customFormat="1" ht="18.75">
      <c r="B170" s="12">
        <v>22</v>
      </c>
      <c r="C170" s="13" t="s">
        <v>102</v>
      </c>
      <c r="D170" s="14">
        <v>0.8</v>
      </c>
      <c r="E170" s="4">
        <f t="shared" si="4"/>
        <v>9782.5600000000013</v>
      </c>
      <c r="F170" s="15">
        <v>9.4</v>
      </c>
      <c r="G170"/>
      <c r="H170" s="12">
        <v>22</v>
      </c>
      <c r="I170" s="13" t="s">
        <v>102</v>
      </c>
      <c r="J170" s="14">
        <v>0.8</v>
      </c>
      <c r="K170" s="4">
        <f t="shared" si="5"/>
        <v>8003.92</v>
      </c>
      <c r="L170" s="15">
        <v>9.4</v>
      </c>
      <c r="M170"/>
      <c r="N170"/>
      <c r="O170"/>
    </row>
    <row r="171" spans="2:15">
      <c r="B171" s="9">
        <v>145</v>
      </c>
      <c r="C171" s="10" t="s">
        <v>45</v>
      </c>
      <c r="D171" s="11">
        <v>1.19</v>
      </c>
      <c r="E171" s="4">
        <f t="shared" si="4"/>
        <v>14551.558000000001</v>
      </c>
      <c r="F171" s="15"/>
      <c r="H171" s="9">
        <v>145</v>
      </c>
      <c r="I171" s="10" t="s">
        <v>45</v>
      </c>
      <c r="J171" s="11">
        <v>1.19</v>
      </c>
      <c r="K171" s="4">
        <f t="shared" si="5"/>
        <v>11905.830999999998</v>
      </c>
      <c r="L171" s="15"/>
    </row>
    <row r="172" spans="2:15">
      <c r="B172" s="9">
        <v>146</v>
      </c>
      <c r="C172" s="10" t="s">
        <v>217</v>
      </c>
      <c r="D172" s="11">
        <v>0.48</v>
      </c>
      <c r="E172" s="4">
        <f t="shared" si="4"/>
        <v>5869.5360000000001</v>
      </c>
      <c r="F172" s="15"/>
      <c r="H172" s="9">
        <v>146</v>
      </c>
      <c r="I172" s="10" t="s">
        <v>217</v>
      </c>
      <c r="J172" s="11">
        <v>0.48</v>
      </c>
      <c r="K172" s="4">
        <f t="shared" si="5"/>
        <v>4802.3519999999999</v>
      </c>
      <c r="L172" s="15"/>
    </row>
    <row r="173" spans="2:15" ht="16.149999999999999" customHeight="1">
      <c r="B173" s="9">
        <v>147</v>
      </c>
      <c r="C173" s="10" t="s">
        <v>49</v>
      </c>
      <c r="D173" s="11">
        <v>1.85</v>
      </c>
      <c r="E173" s="4">
        <f t="shared" si="4"/>
        <v>22622.170000000002</v>
      </c>
      <c r="F173" s="15"/>
      <c r="H173" s="9">
        <v>147</v>
      </c>
      <c r="I173" s="10" t="s">
        <v>49</v>
      </c>
      <c r="J173" s="11">
        <v>1.85</v>
      </c>
      <c r="K173" s="4">
        <f t="shared" si="5"/>
        <v>18509.064999999999</v>
      </c>
      <c r="L173" s="15"/>
    </row>
    <row r="174" spans="2:15" ht="16.899999999999999" customHeight="1">
      <c r="B174" s="9">
        <v>148</v>
      </c>
      <c r="C174" s="10" t="s">
        <v>315</v>
      </c>
      <c r="D174" s="11">
        <v>2.12</v>
      </c>
      <c r="E174" s="4">
        <f t="shared" si="4"/>
        <v>25923.784000000003</v>
      </c>
      <c r="F174" s="15"/>
      <c r="H174" s="9">
        <v>148</v>
      </c>
      <c r="I174" s="10" t="s">
        <v>315</v>
      </c>
      <c r="J174" s="11">
        <v>2.12</v>
      </c>
      <c r="K174" s="4">
        <f t="shared" si="5"/>
        <v>21210.387999999999</v>
      </c>
      <c r="L174" s="15"/>
    </row>
    <row r="175" spans="2:15">
      <c r="B175" s="9">
        <v>149</v>
      </c>
      <c r="C175" s="10" t="s">
        <v>191</v>
      </c>
      <c r="D175" s="11">
        <v>0.75</v>
      </c>
      <c r="E175" s="4">
        <f t="shared" si="4"/>
        <v>9171.1500000000015</v>
      </c>
      <c r="F175" s="15"/>
      <c r="H175" s="9">
        <v>149</v>
      </c>
      <c r="I175" s="10" t="s">
        <v>191</v>
      </c>
      <c r="J175" s="11">
        <v>0.75</v>
      </c>
      <c r="K175" s="4">
        <f t="shared" si="5"/>
        <v>7503.6749999999993</v>
      </c>
      <c r="L175" s="15"/>
    </row>
    <row r="176" spans="2:15" s="1" customFormat="1" ht="18.75">
      <c r="B176" s="12">
        <v>23</v>
      </c>
      <c r="C176" s="13" t="s">
        <v>103</v>
      </c>
      <c r="D176" s="14">
        <v>1.31</v>
      </c>
      <c r="E176" s="4">
        <f t="shared" si="4"/>
        <v>16018.942000000001</v>
      </c>
      <c r="F176" s="15">
        <v>11.2</v>
      </c>
      <c r="G176"/>
      <c r="H176" s="12">
        <v>23</v>
      </c>
      <c r="I176" s="13" t="s">
        <v>103</v>
      </c>
      <c r="J176" s="14">
        <v>1.31</v>
      </c>
      <c r="K176" s="4">
        <f t="shared" si="5"/>
        <v>13106.419</v>
      </c>
      <c r="L176" s="15">
        <v>11.2</v>
      </c>
      <c r="M176"/>
      <c r="N176"/>
      <c r="O176"/>
    </row>
    <row r="177" spans="2:15">
      <c r="B177" s="9">
        <v>150</v>
      </c>
      <c r="C177" s="10" t="s">
        <v>34</v>
      </c>
      <c r="D177" s="11">
        <v>1.02</v>
      </c>
      <c r="E177" s="4">
        <f t="shared" si="4"/>
        <v>12472.764000000001</v>
      </c>
      <c r="F177" s="15"/>
      <c r="H177" s="9">
        <v>150</v>
      </c>
      <c r="I177" s="10" t="s">
        <v>34</v>
      </c>
      <c r="J177" s="11">
        <v>1.02</v>
      </c>
      <c r="K177" s="4">
        <f t="shared" si="5"/>
        <v>10204.998</v>
      </c>
      <c r="L177" s="15"/>
    </row>
    <row r="178" spans="2:15" ht="45">
      <c r="B178" s="9">
        <v>151</v>
      </c>
      <c r="C178" s="10" t="s">
        <v>166</v>
      </c>
      <c r="D178" s="11">
        <v>0.85</v>
      </c>
      <c r="E178" s="4">
        <f t="shared" si="4"/>
        <v>10393.970000000001</v>
      </c>
      <c r="F178" s="15"/>
      <c r="H178" s="9">
        <v>151</v>
      </c>
      <c r="I178" s="10" t="s">
        <v>166</v>
      </c>
      <c r="J178" s="11">
        <v>0.85</v>
      </c>
      <c r="K178" s="4">
        <f t="shared" si="5"/>
        <v>8504.1649999999991</v>
      </c>
      <c r="L178" s="15"/>
    </row>
    <row r="179" spans="2:15">
      <c r="B179" s="9">
        <v>152</v>
      </c>
      <c r="C179" s="10" t="s">
        <v>33</v>
      </c>
      <c r="D179" s="11">
        <v>1.36</v>
      </c>
      <c r="E179" s="4">
        <f t="shared" si="4"/>
        <v>16630.352000000003</v>
      </c>
      <c r="F179" s="15"/>
      <c r="H179" s="9">
        <v>152</v>
      </c>
      <c r="I179" s="10" t="s">
        <v>33</v>
      </c>
      <c r="J179" s="11">
        <v>1.36</v>
      </c>
      <c r="K179" s="4">
        <f t="shared" si="5"/>
        <v>13606.664000000001</v>
      </c>
      <c r="L179" s="15"/>
    </row>
    <row r="180" spans="2:15">
      <c r="B180" s="9">
        <v>153</v>
      </c>
      <c r="C180" s="10" t="s">
        <v>321</v>
      </c>
      <c r="D180" s="11">
        <v>1.21</v>
      </c>
      <c r="E180" s="4">
        <f t="shared" si="4"/>
        <v>14796.122000000001</v>
      </c>
      <c r="F180" s="15"/>
      <c r="H180" s="9">
        <v>153</v>
      </c>
      <c r="I180" s="10" t="s">
        <v>321</v>
      </c>
      <c r="J180" s="11">
        <v>1.21</v>
      </c>
      <c r="K180" s="4">
        <f t="shared" si="5"/>
        <v>12105.929</v>
      </c>
      <c r="L180" s="15"/>
    </row>
    <row r="181" spans="2:15" s="1" customFormat="1" ht="18.75">
      <c r="B181" s="12">
        <v>24</v>
      </c>
      <c r="C181" s="13" t="s">
        <v>104</v>
      </c>
      <c r="D181" s="14">
        <v>1.44</v>
      </c>
      <c r="E181" s="4">
        <f t="shared" si="4"/>
        <v>17608.608</v>
      </c>
      <c r="F181" s="15">
        <v>13.5</v>
      </c>
      <c r="G181"/>
      <c r="H181" s="12">
        <v>24</v>
      </c>
      <c r="I181" s="13" t="s">
        <v>104</v>
      </c>
      <c r="J181" s="14">
        <v>1.44</v>
      </c>
      <c r="K181" s="4">
        <f t="shared" si="5"/>
        <v>14407.055999999999</v>
      </c>
      <c r="L181" s="15">
        <v>13.5</v>
      </c>
      <c r="M181"/>
      <c r="N181"/>
      <c r="O181"/>
    </row>
    <row r="182" spans="2:15">
      <c r="B182" s="9">
        <v>154</v>
      </c>
      <c r="C182" s="10" t="s">
        <v>200</v>
      </c>
      <c r="D182" s="11">
        <v>1.67</v>
      </c>
      <c r="E182" s="4">
        <f t="shared" si="4"/>
        <v>20421.094000000001</v>
      </c>
      <c r="F182" s="15"/>
      <c r="H182" s="9">
        <v>154</v>
      </c>
      <c r="I182" s="10" t="s">
        <v>200</v>
      </c>
      <c r="J182" s="11">
        <v>1.67</v>
      </c>
      <c r="K182" s="4">
        <f t="shared" si="5"/>
        <v>16708.182999999997</v>
      </c>
      <c r="L182" s="15"/>
    </row>
    <row r="183" spans="2:15">
      <c r="B183" s="9">
        <v>155</v>
      </c>
      <c r="C183" s="10" t="s">
        <v>201</v>
      </c>
      <c r="D183" s="11">
        <v>0.87</v>
      </c>
      <c r="E183" s="4">
        <f t="shared" si="4"/>
        <v>10638.534000000001</v>
      </c>
      <c r="F183" s="15"/>
      <c r="H183" s="9">
        <v>155</v>
      </c>
      <c r="I183" s="10" t="s">
        <v>201</v>
      </c>
      <c r="J183" s="11">
        <v>0.87</v>
      </c>
      <c r="K183" s="4">
        <f t="shared" si="5"/>
        <v>8704.262999999999</v>
      </c>
      <c r="L183" s="15"/>
    </row>
    <row r="184" spans="2:15" s="1" customFormat="1" ht="18.75">
      <c r="B184" s="12">
        <v>25</v>
      </c>
      <c r="C184" s="13" t="s">
        <v>105</v>
      </c>
      <c r="D184" s="14">
        <v>1.18</v>
      </c>
      <c r="E184" s="4">
        <f t="shared" si="4"/>
        <v>14429.276</v>
      </c>
      <c r="F184" s="17">
        <v>11.8</v>
      </c>
      <c r="G184"/>
      <c r="H184" s="12">
        <v>25</v>
      </c>
      <c r="I184" s="13" t="s">
        <v>105</v>
      </c>
      <c r="J184" s="14">
        <v>1.18</v>
      </c>
      <c r="K184" s="4">
        <f t="shared" si="5"/>
        <v>11805.781999999999</v>
      </c>
      <c r="L184" s="17">
        <v>11.8</v>
      </c>
      <c r="M184"/>
      <c r="N184"/>
      <c r="O184"/>
    </row>
    <row r="185" spans="2:15" ht="30">
      <c r="B185" s="9">
        <v>156</v>
      </c>
      <c r="C185" s="10" t="s">
        <v>214</v>
      </c>
      <c r="D185" s="11">
        <v>0.94</v>
      </c>
      <c r="E185" s="4">
        <f t="shared" si="4"/>
        <v>11494.508</v>
      </c>
      <c r="F185" s="15"/>
      <c r="H185" s="9">
        <v>156</v>
      </c>
      <c r="I185" s="10" t="s">
        <v>214</v>
      </c>
      <c r="J185" s="11">
        <v>0.94</v>
      </c>
      <c r="K185" s="4">
        <f t="shared" si="5"/>
        <v>9404.6059999999998</v>
      </c>
      <c r="L185" s="15"/>
    </row>
    <row r="186" spans="2:15">
      <c r="B186" s="9">
        <v>157</v>
      </c>
      <c r="C186" s="10" t="s">
        <v>216</v>
      </c>
      <c r="D186" s="11">
        <v>1.32</v>
      </c>
      <c r="E186" s="4">
        <f t="shared" si="4"/>
        <v>16141.224000000002</v>
      </c>
      <c r="F186" s="15"/>
      <c r="H186" s="9">
        <v>157</v>
      </c>
      <c r="I186" s="10" t="s">
        <v>216</v>
      </c>
      <c r="J186" s="11">
        <v>1.32</v>
      </c>
      <c r="K186" s="4">
        <f t="shared" si="5"/>
        <v>13206.468000000001</v>
      </c>
      <c r="L186" s="15"/>
    </row>
    <row r="187" spans="2:15">
      <c r="B187" s="9">
        <v>158</v>
      </c>
      <c r="C187" s="10" t="s">
        <v>213</v>
      </c>
      <c r="D187" s="11">
        <v>1.05</v>
      </c>
      <c r="E187" s="4">
        <f t="shared" si="4"/>
        <v>12839.61</v>
      </c>
      <c r="F187" s="15"/>
      <c r="H187" s="9">
        <v>158</v>
      </c>
      <c r="I187" s="10" t="s">
        <v>213</v>
      </c>
      <c r="J187" s="11">
        <v>1.05</v>
      </c>
      <c r="K187" s="4">
        <f t="shared" si="5"/>
        <v>10505.145</v>
      </c>
      <c r="L187" s="15"/>
    </row>
    <row r="188" spans="2:15" ht="30">
      <c r="B188" s="9">
        <v>159</v>
      </c>
      <c r="C188" s="10" t="s">
        <v>197</v>
      </c>
      <c r="D188" s="11">
        <v>0.93</v>
      </c>
      <c r="E188" s="4">
        <f t="shared" si="4"/>
        <v>11372.226000000001</v>
      </c>
      <c r="F188" s="15"/>
      <c r="H188" s="9">
        <v>159</v>
      </c>
      <c r="I188" s="10" t="s">
        <v>197</v>
      </c>
      <c r="J188" s="11">
        <v>0.93</v>
      </c>
      <c r="K188" s="4">
        <f t="shared" si="5"/>
        <v>9304.5570000000007</v>
      </c>
      <c r="L188" s="15"/>
    </row>
    <row r="189" spans="2:15" ht="15.6" customHeight="1">
      <c r="B189" s="9">
        <v>160</v>
      </c>
      <c r="C189" s="10" t="s">
        <v>309</v>
      </c>
      <c r="D189" s="11">
        <v>1.9</v>
      </c>
      <c r="E189" s="4">
        <f t="shared" si="4"/>
        <v>23233.58</v>
      </c>
      <c r="F189" s="15"/>
      <c r="H189" s="9">
        <v>160</v>
      </c>
      <c r="I189" s="10" t="s">
        <v>309</v>
      </c>
      <c r="J189" s="11">
        <v>1.9</v>
      </c>
      <c r="K189" s="4">
        <f t="shared" si="5"/>
        <v>19009.309999999998</v>
      </c>
      <c r="L189" s="15"/>
    </row>
    <row r="190" spans="2:15" ht="16.149999999999999" customHeight="1">
      <c r="B190" s="9">
        <v>161</v>
      </c>
      <c r="C190" s="10" t="s">
        <v>310</v>
      </c>
      <c r="D190" s="11">
        <v>3.67</v>
      </c>
      <c r="E190" s="4">
        <f t="shared" si="4"/>
        <v>44877.493999999999</v>
      </c>
      <c r="F190" s="15"/>
      <c r="H190" s="9">
        <v>161</v>
      </c>
      <c r="I190" s="10" t="s">
        <v>310</v>
      </c>
      <c r="J190" s="11">
        <v>3.67</v>
      </c>
      <c r="K190" s="4">
        <f t="shared" si="5"/>
        <v>36717.983</v>
      </c>
      <c r="L190" s="15"/>
    </row>
    <row r="191" spans="2:15" ht="15" customHeight="1">
      <c r="B191" s="9">
        <v>162</v>
      </c>
      <c r="C191" s="10" t="s">
        <v>238</v>
      </c>
      <c r="D191" s="11">
        <v>4.01</v>
      </c>
      <c r="E191" s="4">
        <f t="shared" si="4"/>
        <v>49035.082000000002</v>
      </c>
      <c r="F191" s="15"/>
      <c r="H191" s="9">
        <v>162</v>
      </c>
      <c r="I191" s="10" t="s">
        <v>238</v>
      </c>
      <c r="J191" s="11">
        <v>4.01</v>
      </c>
      <c r="K191" s="4">
        <f t="shared" si="5"/>
        <v>40119.648999999998</v>
      </c>
      <c r="L191" s="15"/>
    </row>
    <row r="192" spans="2:15">
      <c r="B192" s="9">
        <v>163</v>
      </c>
      <c r="C192" s="10" t="s">
        <v>312</v>
      </c>
      <c r="D192" s="11">
        <v>1.1200000000000001</v>
      </c>
      <c r="E192" s="4">
        <f t="shared" si="4"/>
        <v>13695.584000000003</v>
      </c>
      <c r="F192" s="15"/>
      <c r="H192" s="9">
        <v>163</v>
      </c>
      <c r="I192" s="10" t="s">
        <v>312</v>
      </c>
      <c r="J192" s="11">
        <v>1.1200000000000001</v>
      </c>
      <c r="K192" s="4">
        <f t="shared" si="5"/>
        <v>11205.488000000001</v>
      </c>
      <c r="L192" s="15"/>
    </row>
    <row r="193" spans="2:15">
      <c r="B193" s="9">
        <v>164</v>
      </c>
      <c r="C193" s="10" t="s">
        <v>311</v>
      </c>
      <c r="D193" s="11">
        <v>1.22</v>
      </c>
      <c r="E193" s="4">
        <f t="shared" si="4"/>
        <v>14918.404</v>
      </c>
      <c r="F193" s="15"/>
      <c r="H193" s="9">
        <v>164</v>
      </c>
      <c r="I193" s="10" t="s">
        <v>311</v>
      </c>
      <c r="J193" s="11">
        <v>1.22</v>
      </c>
      <c r="K193" s="4">
        <f t="shared" si="5"/>
        <v>12205.977999999999</v>
      </c>
      <c r="L193" s="15"/>
    </row>
    <row r="194" spans="2:15">
      <c r="B194" s="9">
        <v>165</v>
      </c>
      <c r="C194" s="10" t="s">
        <v>237</v>
      </c>
      <c r="D194" s="11">
        <v>3.31</v>
      </c>
      <c r="E194" s="4">
        <f t="shared" si="4"/>
        <v>40475.342000000004</v>
      </c>
      <c r="F194" s="15"/>
      <c r="H194" s="9">
        <v>165</v>
      </c>
      <c r="I194" s="10" t="s">
        <v>237</v>
      </c>
      <c r="J194" s="11">
        <v>3.31</v>
      </c>
      <c r="K194" s="4">
        <f t="shared" si="5"/>
        <v>33116.218999999997</v>
      </c>
      <c r="L194" s="15"/>
    </row>
    <row r="195" spans="2:15" s="1" customFormat="1" ht="18.75">
      <c r="B195" s="12">
        <v>26</v>
      </c>
      <c r="C195" s="13" t="s">
        <v>106</v>
      </c>
      <c r="D195" s="14">
        <v>0.99</v>
      </c>
      <c r="E195" s="4">
        <f t="shared" si="4"/>
        <v>12105.918000000001</v>
      </c>
      <c r="F195" s="15">
        <v>7.1</v>
      </c>
      <c r="G195"/>
      <c r="H195" s="12">
        <v>26</v>
      </c>
      <c r="I195" s="13" t="s">
        <v>106</v>
      </c>
      <c r="J195" s="14">
        <v>0.99</v>
      </c>
      <c r="K195" s="4">
        <f t="shared" si="5"/>
        <v>9904.8509999999987</v>
      </c>
      <c r="L195" s="15">
        <v>7.1</v>
      </c>
      <c r="M195"/>
      <c r="N195"/>
      <c r="O195"/>
    </row>
    <row r="196" spans="2:15" ht="25.9" customHeight="1">
      <c r="B196" s="9">
        <v>166</v>
      </c>
      <c r="C196" s="10" t="s">
        <v>27</v>
      </c>
      <c r="D196" s="11">
        <v>0.99</v>
      </c>
      <c r="E196" s="4">
        <f t="shared" si="4"/>
        <v>12105.918000000001</v>
      </c>
      <c r="F196" s="15"/>
      <c r="H196" s="9">
        <v>166</v>
      </c>
      <c r="I196" s="10" t="s">
        <v>27</v>
      </c>
      <c r="J196" s="11">
        <v>0.99</v>
      </c>
      <c r="K196" s="4">
        <f t="shared" si="5"/>
        <v>9904.8509999999987</v>
      </c>
      <c r="L196" s="15"/>
    </row>
    <row r="197" spans="2:15" s="1" customFormat="1" ht="18.75">
      <c r="B197" s="12">
        <v>27</v>
      </c>
      <c r="C197" s="13" t="s">
        <v>107</v>
      </c>
      <c r="D197" s="14">
        <v>0.77</v>
      </c>
      <c r="E197" s="4">
        <f t="shared" si="4"/>
        <v>9415.7139999999999</v>
      </c>
      <c r="F197" s="15">
        <v>9.3000000000000007</v>
      </c>
      <c r="G197"/>
      <c r="H197" s="12">
        <v>27</v>
      </c>
      <c r="I197" s="13" t="s">
        <v>107</v>
      </c>
      <c r="J197" s="14">
        <v>0.77</v>
      </c>
      <c r="K197" s="4">
        <f t="shared" si="5"/>
        <v>7703.7730000000001</v>
      </c>
      <c r="L197" s="15">
        <v>9.3000000000000007</v>
      </c>
      <c r="M197"/>
      <c r="N197"/>
      <c r="O197"/>
    </row>
    <row r="198" spans="2:15" ht="28.15" customHeight="1">
      <c r="B198" s="9">
        <v>167</v>
      </c>
      <c r="C198" s="10" t="s">
        <v>39</v>
      </c>
      <c r="D198" s="11">
        <v>0.74</v>
      </c>
      <c r="E198" s="4">
        <f t="shared" ref="E198:E261" si="6">D198*12228.2</f>
        <v>9048.8680000000004</v>
      </c>
      <c r="F198" s="15"/>
      <c r="H198" s="9">
        <v>167</v>
      </c>
      <c r="I198" s="10" t="s">
        <v>39</v>
      </c>
      <c r="J198" s="11">
        <v>0.74</v>
      </c>
      <c r="K198" s="4">
        <f t="shared" ref="K198:K261" si="7">J198*10004.9</f>
        <v>7403.6259999999993</v>
      </c>
      <c r="L198" s="15"/>
    </row>
    <row r="199" spans="2:15" ht="28.9" customHeight="1">
      <c r="B199" s="9">
        <v>168</v>
      </c>
      <c r="C199" s="10" t="s">
        <v>326</v>
      </c>
      <c r="D199" s="11">
        <v>0.69</v>
      </c>
      <c r="E199" s="4">
        <f t="shared" si="6"/>
        <v>8437.4580000000005</v>
      </c>
      <c r="F199" s="15"/>
      <c r="H199" s="9">
        <v>168</v>
      </c>
      <c r="I199" s="10" t="s">
        <v>326</v>
      </c>
      <c r="J199" s="11">
        <v>0.69</v>
      </c>
      <c r="K199" s="4">
        <f t="shared" si="7"/>
        <v>6903.3809999999994</v>
      </c>
      <c r="L199" s="15"/>
    </row>
    <row r="200" spans="2:15">
      <c r="B200" s="9">
        <v>169</v>
      </c>
      <c r="C200" s="10" t="s">
        <v>43</v>
      </c>
      <c r="D200" s="11">
        <v>0.72</v>
      </c>
      <c r="E200" s="4">
        <f t="shared" si="6"/>
        <v>8804.3040000000001</v>
      </c>
      <c r="F200" s="15"/>
      <c r="H200" s="9">
        <v>169</v>
      </c>
      <c r="I200" s="10" t="s">
        <v>43</v>
      </c>
      <c r="J200" s="11">
        <v>0.72</v>
      </c>
      <c r="K200" s="4">
        <f t="shared" si="7"/>
        <v>7203.5279999999993</v>
      </c>
      <c r="L200" s="15"/>
    </row>
    <row r="201" spans="2:15">
      <c r="B201" s="9">
        <v>170</v>
      </c>
      <c r="C201" s="10" t="s">
        <v>218</v>
      </c>
      <c r="D201" s="11">
        <v>0.59</v>
      </c>
      <c r="E201" s="4">
        <f t="shared" si="6"/>
        <v>7214.6379999999999</v>
      </c>
      <c r="F201" s="15"/>
      <c r="H201" s="9">
        <v>170</v>
      </c>
      <c r="I201" s="10" t="s">
        <v>218</v>
      </c>
      <c r="J201" s="11">
        <v>0.59</v>
      </c>
      <c r="K201" s="4">
        <f t="shared" si="7"/>
        <v>5902.8909999999996</v>
      </c>
      <c r="L201" s="15"/>
    </row>
    <row r="202" spans="2:15">
      <c r="B202" s="9">
        <v>171</v>
      </c>
      <c r="C202" s="10" t="s">
        <v>202</v>
      </c>
      <c r="D202" s="11">
        <v>0.72</v>
      </c>
      <c r="E202" s="4">
        <f t="shared" si="6"/>
        <v>8804.3040000000001</v>
      </c>
      <c r="F202" s="15"/>
      <c r="H202" s="9">
        <v>171</v>
      </c>
      <c r="I202" s="10" t="s">
        <v>202</v>
      </c>
      <c r="J202" s="11">
        <v>0.72</v>
      </c>
      <c r="K202" s="4">
        <f t="shared" si="7"/>
        <v>7203.5279999999993</v>
      </c>
      <c r="L202" s="15"/>
    </row>
    <row r="203" spans="2:15" ht="30" customHeight="1">
      <c r="B203" s="9">
        <v>172</v>
      </c>
      <c r="C203" s="10" t="s">
        <v>203</v>
      </c>
      <c r="D203" s="11">
        <v>0.85</v>
      </c>
      <c r="E203" s="4">
        <f t="shared" si="6"/>
        <v>10393.970000000001</v>
      </c>
      <c r="F203" s="15"/>
      <c r="H203" s="9">
        <v>172</v>
      </c>
      <c r="I203" s="10" t="s">
        <v>203</v>
      </c>
      <c r="J203" s="11">
        <v>0.85</v>
      </c>
      <c r="K203" s="4">
        <f t="shared" si="7"/>
        <v>8504.1649999999991</v>
      </c>
      <c r="L203" s="15"/>
    </row>
    <row r="204" spans="2:15">
      <c r="B204" s="9">
        <v>173</v>
      </c>
      <c r="C204" s="10" t="s">
        <v>207</v>
      </c>
      <c r="D204" s="11">
        <v>0.87</v>
      </c>
      <c r="E204" s="4">
        <f t="shared" si="6"/>
        <v>10638.534000000001</v>
      </c>
      <c r="F204" s="15"/>
      <c r="H204" s="9">
        <v>173</v>
      </c>
      <c r="I204" s="10" t="s">
        <v>207</v>
      </c>
      <c r="J204" s="11">
        <v>0.87</v>
      </c>
      <c r="K204" s="4">
        <f t="shared" si="7"/>
        <v>8704.262999999999</v>
      </c>
      <c r="L204" s="15"/>
    </row>
    <row r="205" spans="2:15" ht="27.6" customHeight="1">
      <c r="B205" s="9">
        <v>174</v>
      </c>
      <c r="C205" s="10" t="s">
        <v>35</v>
      </c>
      <c r="D205" s="11">
        <v>0.75</v>
      </c>
      <c r="E205" s="4">
        <f t="shared" si="6"/>
        <v>9171.1500000000015</v>
      </c>
      <c r="F205" s="15"/>
      <c r="H205" s="9">
        <v>174</v>
      </c>
      <c r="I205" s="10" t="s">
        <v>35</v>
      </c>
      <c r="J205" s="11">
        <v>0.75</v>
      </c>
      <c r="K205" s="4">
        <f t="shared" si="7"/>
        <v>7503.6749999999993</v>
      </c>
      <c r="L205" s="15"/>
    </row>
    <row r="206" spans="2:15" ht="30">
      <c r="B206" s="9">
        <v>175</v>
      </c>
      <c r="C206" s="10" t="s">
        <v>37</v>
      </c>
      <c r="D206" s="11">
        <v>0.89</v>
      </c>
      <c r="E206" s="4">
        <f t="shared" si="6"/>
        <v>10883.098</v>
      </c>
      <c r="F206" s="15"/>
      <c r="H206" s="9">
        <v>175</v>
      </c>
      <c r="I206" s="10" t="s">
        <v>37</v>
      </c>
      <c r="J206" s="11">
        <v>0.89</v>
      </c>
      <c r="K206" s="4">
        <f t="shared" si="7"/>
        <v>8904.360999999999</v>
      </c>
      <c r="L206" s="15"/>
    </row>
    <row r="207" spans="2:15" ht="15.6" customHeight="1">
      <c r="B207" s="9">
        <v>176</v>
      </c>
      <c r="C207" s="10" t="s">
        <v>46</v>
      </c>
      <c r="D207" s="11">
        <v>0.95</v>
      </c>
      <c r="E207" s="4">
        <f t="shared" si="6"/>
        <v>11616.79</v>
      </c>
      <c r="F207" s="15"/>
      <c r="H207" s="9">
        <v>176</v>
      </c>
      <c r="I207" s="10" t="s">
        <v>46</v>
      </c>
      <c r="J207" s="11">
        <v>0.95</v>
      </c>
      <c r="K207" s="4">
        <f t="shared" si="7"/>
        <v>9504.6549999999988</v>
      </c>
      <c r="L207" s="15"/>
    </row>
    <row r="208" spans="2:15" ht="16.899999999999999" customHeight="1">
      <c r="B208" s="9">
        <v>177</v>
      </c>
      <c r="C208" s="10" t="s">
        <v>80</v>
      </c>
      <c r="D208" s="11">
        <v>0.27</v>
      </c>
      <c r="E208" s="4">
        <f t="shared" si="6"/>
        <v>3301.6140000000005</v>
      </c>
      <c r="F208" s="15"/>
      <c r="H208" s="9">
        <v>177</v>
      </c>
      <c r="I208" s="10" t="s">
        <v>80</v>
      </c>
      <c r="J208" s="11">
        <v>0.27</v>
      </c>
      <c r="K208" s="4">
        <f t="shared" si="7"/>
        <v>2701.3229999999999</v>
      </c>
      <c r="L208" s="15"/>
    </row>
    <row r="209" spans="2:15" ht="15.6" customHeight="1">
      <c r="B209" s="9">
        <v>178</v>
      </c>
      <c r="C209" s="10" t="s">
        <v>70</v>
      </c>
      <c r="D209" s="11">
        <v>0.63</v>
      </c>
      <c r="E209" s="4">
        <f t="shared" si="6"/>
        <v>7703.7660000000005</v>
      </c>
      <c r="F209" s="15"/>
      <c r="H209" s="9">
        <v>178</v>
      </c>
      <c r="I209" s="10" t="s">
        <v>70</v>
      </c>
      <c r="J209" s="11">
        <v>0.63</v>
      </c>
      <c r="K209" s="4">
        <f t="shared" si="7"/>
        <v>6303.0869999999995</v>
      </c>
      <c r="L209" s="15"/>
    </row>
    <row r="210" spans="2:15" ht="27" customHeight="1">
      <c r="B210" s="9">
        <v>179</v>
      </c>
      <c r="C210" s="10" t="s">
        <v>54</v>
      </c>
      <c r="D210" s="11">
        <v>0.86</v>
      </c>
      <c r="E210" s="4">
        <f t="shared" si="6"/>
        <v>10516.252</v>
      </c>
      <c r="F210" s="15"/>
      <c r="H210" s="9">
        <v>179</v>
      </c>
      <c r="I210" s="10" t="s">
        <v>54</v>
      </c>
      <c r="J210" s="11">
        <v>0.86</v>
      </c>
      <c r="K210" s="4">
        <f t="shared" si="7"/>
        <v>8604.2139999999999</v>
      </c>
      <c r="L210" s="15"/>
    </row>
    <row r="211" spans="2:15" ht="25.15" customHeight="1">
      <c r="B211" s="9">
        <v>180</v>
      </c>
      <c r="C211" s="10" t="s">
        <v>55</v>
      </c>
      <c r="D211" s="11">
        <v>0.68</v>
      </c>
      <c r="E211" s="4">
        <f t="shared" si="6"/>
        <v>8315.1760000000013</v>
      </c>
      <c r="F211" s="15"/>
      <c r="H211" s="9">
        <v>180</v>
      </c>
      <c r="I211" s="10" t="s">
        <v>55</v>
      </c>
      <c r="J211" s="11">
        <v>0.68</v>
      </c>
      <c r="K211" s="4">
        <f t="shared" si="7"/>
        <v>6803.3320000000003</v>
      </c>
      <c r="L211" s="15"/>
    </row>
    <row r="212" spans="2:15" ht="45">
      <c r="B212" s="9">
        <v>181</v>
      </c>
      <c r="C212" s="10" t="s">
        <v>123</v>
      </c>
      <c r="D212" s="11">
        <v>1</v>
      </c>
      <c r="E212" s="4">
        <f t="shared" si="6"/>
        <v>12228.2</v>
      </c>
      <c r="F212" s="15"/>
      <c r="H212" s="9">
        <v>181</v>
      </c>
      <c r="I212" s="10" t="s">
        <v>123</v>
      </c>
      <c r="J212" s="11">
        <v>1</v>
      </c>
      <c r="K212" s="4">
        <f t="shared" si="7"/>
        <v>10004.9</v>
      </c>
      <c r="L212" s="15"/>
    </row>
    <row r="213" spans="2:15" s="1" customFormat="1" ht="18.75">
      <c r="B213" s="12">
        <v>28</v>
      </c>
      <c r="C213" s="13" t="s">
        <v>108</v>
      </c>
      <c r="D213" s="14">
        <v>2.09</v>
      </c>
      <c r="E213" s="4">
        <f t="shared" si="6"/>
        <v>25556.937999999998</v>
      </c>
      <c r="F213" s="17">
        <v>13</v>
      </c>
      <c r="G213"/>
      <c r="H213" s="12">
        <v>28</v>
      </c>
      <c r="I213" s="13" t="s">
        <v>108</v>
      </c>
      <c r="J213" s="14">
        <v>2.09</v>
      </c>
      <c r="K213" s="4">
        <f t="shared" si="7"/>
        <v>20910.240999999998</v>
      </c>
      <c r="L213" s="17">
        <v>13</v>
      </c>
      <c r="M213"/>
      <c r="N213"/>
      <c r="O213"/>
    </row>
    <row r="214" spans="2:15" ht="16.149999999999999" customHeight="1">
      <c r="B214" s="9">
        <v>182</v>
      </c>
      <c r="C214" s="10" t="s">
        <v>38</v>
      </c>
      <c r="D214" s="11">
        <v>2.0499999999999998</v>
      </c>
      <c r="E214" s="4">
        <f t="shared" si="6"/>
        <v>25067.809999999998</v>
      </c>
      <c r="F214" s="15"/>
      <c r="H214" s="9">
        <v>182</v>
      </c>
      <c r="I214" s="10" t="s">
        <v>38</v>
      </c>
      <c r="J214" s="11">
        <v>2.0499999999999998</v>
      </c>
      <c r="K214" s="4">
        <f t="shared" si="7"/>
        <v>20510.044999999998</v>
      </c>
      <c r="L214" s="15"/>
    </row>
    <row r="215" spans="2:15" ht="25.15" customHeight="1">
      <c r="B215" s="9">
        <v>183</v>
      </c>
      <c r="C215" s="10" t="s">
        <v>256</v>
      </c>
      <c r="D215" s="11">
        <v>1.54</v>
      </c>
      <c r="E215" s="4">
        <f t="shared" si="6"/>
        <v>18831.428</v>
      </c>
      <c r="F215" s="15"/>
      <c r="H215" s="9">
        <v>183</v>
      </c>
      <c r="I215" s="10" t="s">
        <v>256</v>
      </c>
      <c r="J215" s="11">
        <v>1.54</v>
      </c>
      <c r="K215" s="4">
        <f t="shared" si="7"/>
        <v>15407.546</v>
      </c>
      <c r="L215" s="15"/>
    </row>
    <row r="216" spans="2:15" ht="25.15" customHeight="1">
      <c r="B216" s="9">
        <v>184</v>
      </c>
      <c r="C216" s="10" t="s">
        <v>254</v>
      </c>
      <c r="D216" s="11">
        <v>1.92</v>
      </c>
      <c r="E216" s="4">
        <f t="shared" si="6"/>
        <v>23478.144</v>
      </c>
      <c r="F216" s="15"/>
      <c r="H216" s="9">
        <v>184</v>
      </c>
      <c r="I216" s="10" t="s">
        <v>254</v>
      </c>
      <c r="J216" s="11">
        <v>1.92</v>
      </c>
      <c r="K216" s="4">
        <f t="shared" si="7"/>
        <v>19209.407999999999</v>
      </c>
      <c r="L216" s="15"/>
    </row>
    <row r="217" spans="2:15" ht="25.15" customHeight="1">
      <c r="B217" s="9">
        <v>185</v>
      </c>
      <c r="C217" s="10" t="s">
        <v>255</v>
      </c>
      <c r="D217" s="11">
        <v>2.21</v>
      </c>
      <c r="E217" s="4">
        <f t="shared" si="6"/>
        <v>27024.322</v>
      </c>
      <c r="F217" s="15"/>
      <c r="H217" s="9">
        <v>185</v>
      </c>
      <c r="I217" s="10" t="s">
        <v>255</v>
      </c>
      <c r="J217" s="11">
        <v>2.21</v>
      </c>
      <c r="K217" s="4">
        <f t="shared" si="7"/>
        <v>22110.828999999998</v>
      </c>
      <c r="L217" s="15"/>
    </row>
    <row r="218" spans="2:15" ht="25.15" customHeight="1">
      <c r="B218" s="9">
        <v>186</v>
      </c>
      <c r="C218" s="10" t="s">
        <v>251</v>
      </c>
      <c r="D218" s="11">
        <v>2.69</v>
      </c>
      <c r="E218" s="4">
        <f t="shared" si="6"/>
        <v>32893.858</v>
      </c>
      <c r="F218" s="15"/>
      <c r="H218" s="9">
        <v>186</v>
      </c>
      <c r="I218" s="10" t="s">
        <v>251</v>
      </c>
      <c r="J218" s="11">
        <v>2.69</v>
      </c>
      <c r="K218" s="4">
        <f t="shared" si="7"/>
        <v>26913.180999999997</v>
      </c>
      <c r="L218" s="15"/>
    </row>
    <row r="219" spans="2:15" s="1" customFormat="1" ht="18.75">
      <c r="B219" s="12">
        <v>29</v>
      </c>
      <c r="C219" s="13" t="s">
        <v>109</v>
      </c>
      <c r="D219" s="14">
        <v>1.37</v>
      </c>
      <c r="E219" s="4">
        <f t="shared" si="6"/>
        <v>16752.634000000002</v>
      </c>
      <c r="F219" s="17">
        <v>13</v>
      </c>
      <c r="G219"/>
      <c r="H219" s="12">
        <v>29</v>
      </c>
      <c r="I219" s="13" t="s">
        <v>109</v>
      </c>
      <c r="J219" s="14">
        <v>1.37</v>
      </c>
      <c r="K219" s="4">
        <f t="shared" si="7"/>
        <v>13706.713</v>
      </c>
      <c r="L219" s="17">
        <v>13</v>
      </c>
      <c r="M219"/>
      <c r="N219"/>
      <c r="O219"/>
    </row>
    <row r="220" spans="2:15" ht="19.149999999999999" customHeight="1">
      <c r="B220" s="9">
        <v>187</v>
      </c>
      <c r="C220" s="10" t="s">
        <v>51</v>
      </c>
      <c r="D220" s="11">
        <v>0.99</v>
      </c>
      <c r="E220" s="4">
        <f t="shared" si="6"/>
        <v>12105.918000000001</v>
      </c>
      <c r="F220" s="15"/>
      <c r="H220" s="9">
        <v>187</v>
      </c>
      <c r="I220" s="10" t="s">
        <v>51</v>
      </c>
      <c r="J220" s="11">
        <v>0.99</v>
      </c>
      <c r="K220" s="4">
        <f t="shared" si="7"/>
        <v>9904.8509999999987</v>
      </c>
      <c r="L220" s="15"/>
    </row>
    <row r="221" spans="2:15" ht="15" customHeight="1">
      <c r="B221" s="9">
        <v>188</v>
      </c>
      <c r="C221" s="10" t="s">
        <v>76</v>
      </c>
      <c r="D221" s="11">
        <v>1.52</v>
      </c>
      <c r="E221" s="4">
        <f t="shared" si="6"/>
        <v>18586.864000000001</v>
      </c>
      <c r="F221" s="15"/>
      <c r="H221" s="9">
        <v>188</v>
      </c>
      <c r="I221" s="10" t="s">
        <v>76</v>
      </c>
      <c r="J221" s="11">
        <v>1.52</v>
      </c>
      <c r="K221" s="4">
        <f t="shared" si="7"/>
        <v>15207.448</v>
      </c>
      <c r="L221" s="15"/>
    </row>
    <row r="222" spans="2:15" ht="28.9" customHeight="1">
      <c r="B222" s="9">
        <v>189</v>
      </c>
      <c r="C222" s="10" t="s">
        <v>75</v>
      </c>
      <c r="D222" s="11">
        <v>0.76</v>
      </c>
      <c r="E222" s="4">
        <f t="shared" si="6"/>
        <v>9293.4320000000007</v>
      </c>
      <c r="F222" s="15"/>
      <c r="H222" s="9">
        <v>189</v>
      </c>
      <c r="I222" s="10" t="s">
        <v>75</v>
      </c>
      <c r="J222" s="11">
        <v>0.76</v>
      </c>
      <c r="K222" s="4">
        <f t="shared" si="7"/>
        <v>7603.7240000000002</v>
      </c>
      <c r="L222" s="15"/>
    </row>
    <row r="223" spans="2:15" ht="13.9" customHeight="1">
      <c r="B223" s="9">
        <v>190</v>
      </c>
      <c r="C223" s="10" t="s">
        <v>77</v>
      </c>
      <c r="D223" s="11">
        <v>0.95</v>
      </c>
      <c r="E223" s="4">
        <f t="shared" si="6"/>
        <v>11616.79</v>
      </c>
      <c r="F223" s="15"/>
      <c r="H223" s="9">
        <v>190</v>
      </c>
      <c r="I223" s="10" t="s">
        <v>77</v>
      </c>
      <c r="J223" s="11">
        <v>0.95</v>
      </c>
      <c r="K223" s="4">
        <f t="shared" si="7"/>
        <v>9504.6549999999988</v>
      </c>
      <c r="L223" s="15"/>
    </row>
    <row r="224" spans="2:15" ht="28.9" customHeight="1">
      <c r="B224" s="9">
        <v>191</v>
      </c>
      <c r="C224" s="10" t="s">
        <v>74</v>
      </c>
      <c r="D224" s="11">
        <v>1.42</v>
      </c>
      <c r="E224" s="4">
        <f t="shared" si="6"/>
        <v>17364.044000000002</v>
      </c>
      <c r="F224" s="15"/>
      <c r="H224" s="9">
        <v>191</v>
      </c>
      <c r="I224" s="10" t="s">
        <v>74</v>
      </c>
      <c r="J224" s="11">
        <v>1.42</v>
      </c>
      <c r="K224" s="4">
        <f t="shared" si="7"/>
        <v>14206.957999999999</v>
      </c>
      <c r="L224" s="15"/>
    </row>
    <row r="225" spans="2:15" ht="15.6" customHeight="1">
      <c r="B225" s="9">
        <v>192</v>
      </c>
      <c r="C225" s="10" t="s">
        <v>110</v>
      </c>
      <c r="D225" s="11">
        <v>4.8</v>
      </c>
      <c r="E225" s="4">
        <f t="shared" si="6"/>
        <v>58695.360000000001</v>
      </c>
      <c r="F225" s="15"/>
      <c r="H225" s="9">
        <v>192</v>
      </c>
      <c r="I225" s="10" t="s">
        <v>110</v>
      </c>
      <c r="J225" s="11">
        <v>4.8</v>
      </c>
      <c r="K225" s="4">
        <f t="shared" si="7"/>
        <v>48023.519999999997</v>
      </c>
      <c r="L225" s="15"/>
    </row>
    <row r="226" spans="2:15" ht="25.9" customHeight="1">
      <c r="B226" s="9">
        <v>193</v>
      </c>
      <c r="C226" s="10" t="s">
        <v>253</v>
      </c>
      <c r="D226" s="11">
        <v>3.15</v>
      </c>
      <c r="E226" s="4">
        <f t="shared" si="6"/>
        <v>38518.83</v>
      </c>
      <c r="F226" s="15"/>
      <c r="H226" s="9">
        <v>193</v>
      </c>
      <c r="I226" s="10" t="s">
        <v>253</v>
      </c>
      <c r="J226" s="11">
        <v>3.15</v>
      </c>
      <c r="K226" s="4">
        <f t="shared" si="7"/>
        <v>31515.434999999998</v>
      </c>
      <c r="L226" s="15"/>
    </row>
    <row r="227" spans="2:15">
      <c r="B227" s="9">
        <v>194</v>
      </c>
      <c r="C227" s="10" t="s">
        <v>252</v>
      </c>
      <c r="D227" s="11">
        <v>4.46</v>
      </c>
      <c r="E227" s="4">
        <f t="shared" si="6"/>
        <v>54537.772000000004</v>
      </c>
      <c r="F227" s="15"/>
      <c r="H227" s="9">
        <v>194</v>
      </c>
      <c r="I227" s="10" t="s">
        <v>252</v>
      </c>
      <c r="J227" s="11">
        <v>4.46</v>
      </c>
      <c r="K227" s="4">
        <f t="shared" si="7"/>
        <v>44621.853999999999</v>
      </c>
      <c r="L227" s="15"/>
    </row>
    <row r="228" spans="2:15" ht="18" customHeight="1">
      <c r="B228" s="9">
        <v>195</v>
      </c>
      <c r="C228" s="10" t="s">
        <v>245</v>
      </c>
      <c r="D228" s="11">
        <v>0.79</v>
      </c>
      <c r="E228" s="4">
        <f t="shared" si="6"/>
        <v>9660.2780000000002</v>
      </c>
      <c r="F228" s="15"/>
      <c r="H228" s="9">
        <v>195</v>
      </c>
      <c r="I228" s="10" t="s">
        <v>245</v>
      </c>
      <c r="J228" s="11">
        <v>0.79</v>
      </c>
      <c r="K228" s="4">
        <f t="shared" si="7"/>
        <v>7903.8710000000001</v>
      </c>
      <c r="L228" s="15"/>
    </row>
    <row r="229" spans="2:15" ht="15.6" customHeight="1">
      <c r="B229" s="9">
        <v>196</v>
      </c>
      <c r="C229" s="10" t="s">
        <v>246</v>
      </c>
      <c r="D229" s="11">
        <v>0.93</v>
      </c>
      <c r="E229" s="4">
        <f t="shared" si="6"/>
        <v>11372.226000000001</v>
      </c>
      <c r="F229" s="15"/>
      <c r="H229" s="9">
        <v>196</v>
      </c>
      <c r="I229" s="10" t="s">
        <v>246</v>
      </c>
      <c r="J229" s="11">
        <v>0.93</v>
      </c>
      <c r="K229" s="4">
        <f t="shared" si="7"/>
        <v>9304.5570000000007</v>
      </c>
      <c r="L229" s="15"/>
    </row>
    <row r="230" spans="2:15" ht="15" customHeight="1">
      <c r="B230" s="9">
        <v>197</v>
      </c>
      <c r="C230" s="10" t="s">
        <v>244</v>
      </c>
      <c r="D230" s="11">
        <v>1.37</v>
      </c>
      <c r="E230" s="4">
        <f t="shared" si="6"/>
        <v>16752.634000000002</v>
      </c>
      <c r="F230" s="15"/>
      <c r="H230" s="9">
        <v>197</v>
      </c>
      <c r="I230" s="10" t="s">
        <v>244</v>
      </c>
      <c r="J230" s="11">
        <v>1.37</v>
      </c>
      <c r="K230" s="4">
        <f t="shared" si="7"/>
        <v>13706.713</v>
      </c>
      <c r="L230" s="15"/>
    </row>
    <row r="231" spans="2:15" ht="13.15" customHeight="1">
      <c r="B231" s="9">
        <v>198</v>
      </c>
      <c r="C231" s="10" t="s">
        <v>236</v>
      </c>
      <c r="D231" s="11">
        <v>1.51</v>
      </c>
      <c r="E231" s="4">
        <f t="shared" si="6"/>
        <v>18464.582000000002</v>
      </c>
      <c r="F231" s="15"/>
      <c r="H231" s="9">
        <v>198</v>
      </c>
      <c r="I231" s="10" t="s">
        <v>236</v>
      </c>
      <c r="J231" s="11">
        <v>1.51</v>
      </c>
      <c r="K231" s="4">
        <f t="shared" si="7"/>
        <v>15107.398999999999</v>
      </c>
      <c r="L231" s="15"/>
    </row>
    <row r="232" spans="2:15" ht="13.9" customHeight="1">
      <c r="B232" s="9">
        <v>199</v>
      </c>
      <c r="C232" s="10" t="s">
        <v>247</v>
      </c>
      <c r="D232" s="11">
        <v>1.73</v>
      </c>
      <c r="E232" s="4">
        <f t="shared" si="6"/>
        <v>21154.786</v>
      </c>
      <c r="F232" s="15"/>
      <c r="H232" s="9">
        <v>199</v>
      </c>
      <c r="I232" s="10" t="s">
        <v>247</v>
      </c>
      <c r="J232" s="11">
        <v>1.73</v>
      </c>
      <c r="K232" s="4">
        <f t="shared" si="7"/>
        <v>17308.476999999999</v>
      </c>
      <c r="L232" s="15"/>
    </row>
    <row r="233" spans="2:15" s="1" customFormat="1" ht="18.75">
      <c r="B233" s="12">
        <v>30</v>
      </c>
      <c r="C233" s="13" t="s">
        <v>111</v>
      </c>
      <c r="D233" s="14">
        <v>1.2</v>
      </c>
      <c r="E233" s="4">
        <f t="shared" si="6"/>
        <v>14673.84</v>
      </c>
      <c r="F233" s="15">
        <v>9.1999999999999993</v>
      </c>
      <c r="G233"/>
      <c r="H233" s="12">
        <v>30</v>
      </c>
      <c r="I233" s="13" t="s">
        <v>111</v>
      </c>
      <c r="J233" s="14">
        <v>1.2</v>
      </c>
      <c r="K233" s="4">
        <f t="shared" si="7"/>
        <v>12005.88</v>
      </c>
      <c r="L233" s="15">
        <v>9.1999999999999993</v>
      </c>
      <c r="M233"/>
      <c r="N233"/>
      <c r="O233"/>
    </row>
    <row r="234" spans="2:15" ht="42.6" customHeight="1">
      <c r="B234" s="9">
        <v>200</v>
      </c>
      <c r="C234" s="10" t="s">
        <v>325</v>
      </c>
      <c r="D234" s="11">
        <v>1.04</v>
      </c>
      <c r="E234" s="4">
        <f t="shared" si="6"/>
        <v>12717.328000000001</v>
      </c>
      <c r="F234" s="15"/>
      <c r="H234" s="9">
        <v>200</v>
      </c>
      <c r="I234" s="10" t="s">
        <v>325</v>
      </c>
      <c r="J234" s="11">
        <v>1.04</v>
      </c>
      <c r="K234" s="4">
        <f t="shared" si="7"/>
        <v>10405.096</v>
      </c>
      <c r="L234" s="15"/>
    </row>
    <row r="235" spans="2:15" ht="13.15" customHeight="1">
      <c r="B235" s="9">
        <v>201</v>
      </c>
      <c r="C235" s="10" t="s">
        <v>58</v>
      </c>
      <c r="D235" s="11">
        <v>0.9</v>
      </c>
      <c r="E235" s="4">
        <f t="shared" si="6"/>
        <v>11005.380000000001</v>
      </c>
      <c r="F235" s="15"/>
      <c r="H235" s="9">
        <v>201</v>
      </c>
      <c r="I235" s="10" t="s">
        <v>58</v>
      </c>
      <c r="J235" s="11">
        <v>0.9</v>
      </c>
      <c r="K235" s="4">
        <f t="shared" si="7"/>
        <v>9004.41</v>
      </c>
      <c r="L235" s="15"/>
    </row>
    <row r="236" spans="2:15" ht="27.6" customHeight="1">
      <c r="B236" s="9">
        <v>202</v>
      </c>
      <c r="C236" s="10" t="s">
        <v>28</v>
      </c>
      <c r="D236" s="11">
        <v>0.67</v>
      </c>
      <c r="E236" s="4">
        <f t="shared" si="6"/>
        <v>8192.8940000000002</v>
      </c>
      <c r="F236" s="15"/>
      <c r="H236" s="9">
        <v>202</v>
      </c>
      <c r="I236" s="10" t="s">
        <v>28</v>
      </c>
      <c r="J236" s="11">
        <v>0.67</v>
      </c>
      <c r="K236" s="4">
        <f t="shared" si="7"/>
        <v>6703.2830000000004</v>
      </c>
      <c r="L236" s="15"/>
    </row>
    <row r="237" spans="2:15" ht="18" customHeight="1">
      <c r="B237" s="9">
        <v>203</v>
      </c>
      <c r="C237" s="10" t="s">
        <v>278</v>
      </c>
      <c r="D237" s="11">
        <v>1.2</v>
      </c>
      <c r="E237" s="4">
        <f t="shared" si="6"/>
        <v>14673.84</v>
      </c>
      <c r="F237" s="15"/>
      <c r="H237" s="9">
        <v>203</v>
      </c>
      <c r="I237" s="10" t="s">
        <v>278</v>
      </c>
      <c r="J237" s="11">
        <v>1.2</v>
      </c>
      <c r="K237" s="4">
        <f t="shared" si="7"/>
        <v>12005.88</v>
      </c>
      <c r="L237" s="15"/>
    </row>
    <row r="238" spans="2:15" ht="16.149999999999999" customHeight="1">
      <c r="B238" s="9">
        <v>204</v>
      </c>
      <c r="C238" s="10" t="s">
        <v>281</v>
      </c>
      <c r="D238" s="11">
        <v>1.39</v>
      </c>
      <c r="E238" s="4">
        <f t="shared" si="6"/>
        <v>16997.198</v>
      </c>
      <c r="F238" s="15"/>
      <c r="H238" s="9">
        <v>204</v>
      </c>
      <c r="I238" s="10" t="s">
        <v>281</v>
      </c>
      <c r="J238" s="11">
        <v>1.39</v>
      </c>
      <c r="K238" s="4">
        <f t="shared" si="7"/>
        <v>13906.810999999998</v>
      </c>
      <c r="L238" s="15"/>
    </row>
    <row r="239" spans="2:15" ht="15.6" customHeight="1">
      <c r="B239" s="9">
        <v>205</v>
      </c>
      <c r="C239" s="10" t="s">
        <v>279</v>
      </c>
      <c r="D239" s="11">
        <v>2.0099999999999998</v>
      </c>
      <c r="E239" s="4">
        <f t="shared" si="6"/>
        <v>24578.681999999997</v>
      </c>
      <c r="F239" s="15"/>
      <c r="H239" s="9">
        <v>205</v>
      </c>
      <c r="I239" s="10" t="s">
        <v>279</v>
      </c>
      <c r="J239" s="11">
        <v>2.0099999999999998</v>
      </c>
      <c r="K239" s="4">
        <f t="shared" si="7"/>
        <v>20109.848999999998</v>
      </c>
      <c r="L239" s="15"/>
    </row>
    <row r="240" spans="2:15" ht="28.15" customHeight="1">
      <c r="B240" s="9">
        <v>206</v>
      </c>
      <c r="C240" s="10" t="s">
        <v>280</v>
      </c>
      <c r="D240" s="11">
        <v>1.08</v>
      </c>
      <c r="E240" s="4">
        <f t="shared" si="6"/>
        <v>13206.456000000002</v>
      </c>
      <c r="F240" s="15"/>
      <c r="H240" s="9">
        <v>206</v>
      </c>
      <c r="I240" s="10" t="s">
        <v>280</v>
      </c>
      <c r="J240" s="11">
        <v>1.08</v>
      </c>
      <c r="K240" s="4">
        <f t="shared" si="7"/>
        <v>10805.291999999999</v>
      </c>
      <c r="L240" s="15"/>
    </row>
    <row r="241" spans="2:15" ht="29.45" customHeight="1">
      <c r="B241" s="9">
        <v>207</v>
      </c>
      <c r="C241" s="10" t="s">
        <v>273</v>
      </c>
      <c r="D241" s="11">
        <v>1.1200000000000001</v>
      </c>
      <c r="E241" s="4">
        <f t="shared" si="6"/>
        <v>13695.584000000003</v>
      </c>
      <c r="F241" s="15"/>
      <c r="H241" s="9">
        <v>207</v>
      </c>
      <c r="I241" s="10" t="s">
        <v>273</v>
      </c>
      <c r="J241" s="11">
        <v>1.1200000000000001</v>
      </c>
      <c r="K241" s="4">
        <f t="shared" si="7"/>
        <v>11205.488000000001</v>
      </c>
      <c r="L241" s="15"/>
    </row>
    <row r="242" spans="2:15" ht="27" customHeight="1">
      <c r="B242" s="9">
        <v>208</v>
      </c>
      <c r="C242" s="10" t="s">
        <v>272</v>
      </c>
      <c r="D242" s="11">
        <v>1.62</v>
      </c>
      <c r="E242" s="4">
        <f t="shared" si="6"/>
        <v>19809.684000000001</v>
      </c>
      <c r="F242" s="15"/>
      <c r="H242" s="9">
        <v>208</v>
      </c>
      <c r="I242" s="10" t="s">
        <v>272</v>
      </c>
      <c r="J242" s="11">
        <v>1.62</v>
      </c>
      <c r="K242" s="4">
        <f t="shared" si="7"/>
        <v>16207.938</v>
      </c>
      <c r="L242" s="15"/>
    </row>
    <row r="243" spans="2:15" ht="26.45" customHeight="1">
      <c r="B243" s="9">
        <v>209</v>
      </c>
      <c r="C243" s="10" t="s">
        <v>235</v>
      </c>
      <c r="D243" s="11">
        <v>1.95</v>
      </c>
      <c r="E243" s="4">
        <f t="shared" si="6"/>
        <v>23844.99</v>
      </c>
      <c r="F243" s="15"/>
      <c r="H243" s="9">
        <v>209</v>
      </c>
      <c r="I243" s="10" t="s">
        <v>235</v>
      </c>
      <c r="J243" s="11">
        <v>1.95</v>
      </c>
      <c r="K243" s="4">
        <f t="shared" si="7"/>
        <v>19509.555</v>
      </c>
      <c r="L243" s="15"/>
    </row>
    <row r="244" spans="2:15" s="1" customFormat="1" ht="18.75">
      <c r="B244" s="12">
        <v>31</v>
      </c>
      <c r="C244" s="13" t="s">
        <v>112</v>
      </c>
      <c r="D244" s="14">
        <v>0.9</v>
      </c>
      <c r="E244" s="4">
        <f t="shared" si="6"/>
        <v>11005.380000000001</v>
      </c>
      <c r="F244" s="17">
        <v>8</v>
      </c>
      <c r="G244"/>
      <c r="H244" s="12">
        <v>31</v>
      </c>
      <c r="I244" s="13" t="s">
        <v>112</v>
      </c>
      <c r="J244" s="14">
        <v>0.9</v>
      </c>
      <c r="K244" s="4">
        <f t="shared" si="7"/>
        <v>9004.41</v>
      </c>
      <c r="L244" s="17">
        <v>8</v>
      </c>
      <c r="M244"/>
      <c r="N244"/>
      <c r="O244"/>
    </row>
    <row r="245" spans="2:15" ht="16.149999999999999" customHeight="1">
      <c r="B245" s="9">
        <v>210</v>
      </c>
      <c r="C245" s="10" t="s">
        <v>29</v>
      </c>
      <c r="D245" s="11">
        <v>0.82</v>
      </c>
      <c r="E245" s="4">
        <f t="shared" si="6"/>
        <v>10027.124</v>
      </c>
      <c r="F245" s="15"/>
      <c r="H245" s="9">
        <v>210</v>
      </c>
      <c r="I245" s="10" t="s">
        <v>29</v>
      </c>
      <c r="J245" s="11">
        <v>0.82</v>
      </c>
      <c r="K245" s="4">
        <f t="shared" si="7"/>
        <v>8204.018</v>
      </c>
      <c r="L245" s="15"/>
    </row>
    <row r="246" spans="2:15" ht="27" customHeight="1">
      <c r="B246" s="9">
        <v>211</v>
      </c>
      <c r="C246" s="10" t="s">
        <v>248</v>
      </c>
      <c r="D246" s="11">
        <v>0.55000000000000004</v>
      </c>
      <c r="E246" s="4">
        <f t="shared" si="6"/>
        <v>6725.5100000000011</v>
      </c>
      <c r="F246" s="15"/>
      <c r="H246" s="9">
        <v>211</v>
      </c>
      <c r="I246" s="10" t="s">
        <v>248</v>
      </c>
      <c r="J246" s="11">
        <v>0.55000000000000004</v>
      </c>
      <c r="K246" s="4">
        <f t="shared" si="7"/>
        <v>5502.6950000000006</v>
      </c>
      <c r="L246" s="15"/>
    </row>
    <row r="247" spans="2:15" ht="27" customHeight="1">
      <c r="B247" s="9">
        <v>212</v>
      </c>
      <c r="C247" s="10" t="s">
        <v>249</v>
      </c>
      <c r="D247" s="11">
        <v>0.78</v>
      </c>
      <c r="E247" s="4">
        <f t="shared" si="6"/>
        <v>9537.996000000001</v>
      </c>
      <c r="F247" s="15"/>
      <c r="H247" s="9">
        <v>212</v>
      </c>
      <c r="I247" s="10" t="s">
        <v>249</v>
      </c>
      <c r="J247" s="11">
        <v>0.78</v>
      </c>
      <c r="K247" s="4">
        <f t="shared" si="7"/>
        <v>7803.8220000000001</v>
      </c>
      <c r="L247" s="15"/>
    </row>
    <row r="248" spans="2:15" ht="27" customHeight="1">
      <c r="B248" s="9">
        <v>213</v>
      </c>
      <c r="C248" s="10" t="s">
        <v>277</v>
      </c>
      <c r="D248" s="11">
        <v>1.32</v>
      </c>
      <c r="E248" s="4">
        <f t="shared" si="6"/>
        <v>16141.224000000002</v>
      </c>
      <c r="F248" s="15"/>
      <c r="H248" s="9">
        <v>213</v>
      </c>
      <c r="I248" s="10" t="s">
        <v>277</v>
      </c>
      <c r="J248" s="11">
        <v>1.32</v>
      </c>
      <c r="K248" s="4">
        <f t="shared" si="7"/>
        <v>13206.468000000001</v>
      </c>
      <c r="L248" s="15"/>
    </row>
    <row r="249" spans="2:15" ht="27" customHeight="1">
      <c r="B249" s="9">
        <v>214</v>
      </c>
      <c r="C249" s="10" t="s">
        <v>275</v>
      </c>
      <c r="D249" s="11">
        <v>2.31</v>
      </c>
      <c r="E249" s="4">
        <f t="shared" si="6"/>
        <v>28247.142000000003</v>
      </c>
      <c r="F249" s="15"/>
      <c r="H249" s="9">
        <v>214</v>
      </c>
      <c r="I249" s="10" t="s">
        <v>275</v>
      </c>
      <c r="J249" s="11">
        <v>2.31</v>
      </c>
      <c r="K249" s="4">
        <f t="shared" si="7"/>
        <v>23111.319</v>
      </c>
      <c r="L249" s="15"/>
    </row>
    <row r="250" spans="2:15" ht="27" customHeight="1">
      <c r="B250" s="9">
        <v>215</v>
      </c>
      <c r="C250" s="10" t="s">
        <v>274</v>
      </c>
      <c r="D250" s="11">
        <v>1.43</v>
      </c>
      <c r="E250" s="4">
        <f t="shared" si="6"/>
        <v>17486.326000000001</v>
      </c>
      <c r="F250" s="15"/>
      <c r="H250" s="9">
        <v>215</v>
      </c>
      <c r="I250" s="10" t="s">
        <v>274</v>
      </c>
      <c r="J250" s="11">
        <v>1.43</v>
      </c>
      <c r="K250" s="4">
        <f t="shared" si="7"/>
        <v>14307.007</v>
      </c>
      <c r="L250" s="15"/>
    </row>
    <row r="251" spans="2:15" ht="27" customHeight="1">
      <c r="B251" s="9">
        <v>216</v>
      </c>
      <c r="C251" s="10" t="s">
        <v>285</v>
      </c>
      <c r="D251" s="11">
        <v>1.83</v>
      </c>
      <c r="E251" s="4">
        <f t="shared" si="6"/>
        <v>22377.606000000003</v>
      </c>
      <c r="F251" s="15"/>
      <c r="H251" s="9">
        <v>216</v>
      </c>
      <c r="I251" s="10" t="s">
        <v>285</v>
      </c>
      <c r="J251" s="11">
        <v>1.83</v>
      </c>
      <c r="K251" s="4">
        <f t="shared" si="7"/>
        <v>18308.967000000001</v>
      </c>
      <c r="L251" s="15"/>
    </row>
    <row r="252" spans="2:15" ht="27" customHeight="1">
      <c r="B252" s="9">
        <v>217</v>
      </c>
      <c r="C252" s="10" t="s">
        <v>284</v>
      </c>
      <c r="D252" s="11">
        <v>1.95</v>
      </c>
      <c r="E252" s="4">
        <f t="shared" si="6"/>
        <v>23844.99</v>
      </c>
      <c r="F252" s="15"/>
      <c r="H252" s="9">
        <v>217</v>
      </c>
      <c r="I252" s="10" t="s">
        <v>284</v>
      </c>
      <c r="J252" s="11">
        <v>1.95</v>
      </c>
      <c r="K252" s="4">
        <f t="shared" si="7"/>
        <v>19509.555</v>
      </c>
      <c r="L252" s="15"/>
    </row>
    <row r="253" spans="2:15" ht="29.45" customHeight="1">
      <c r="B253" s="9">
        <v>218</v>
      </c>
      <c r="C253" s="10" t="s">
        <v>286</v>
      </c>
      <c r="D253" s="11">
        <v>1.53</v>
      </c>
      <c r="E253" s="4">
        <f t="shared" si="6"/>
        <v>18709.146000000001</v>
      </c>
      <c r="F253" s="15"/>
      <c r="H253" s="9">
        <v>218</v>
      </c>
      <c r="I253" s="10" t="s">
        <v>286</v>
      </c>
      <c r="J253" s="11">
        <v>1.53</v>
      </c>
      <c r="K253" s="4">
        <f t="shared" si="7"/>
        <v>15307.496999999999</v>
      </c>
      <c r="L253" s="15"/>
    </row>
    <row r="254" spans="2:15" ht="29.45" customHeight="1">
      <c r="B254" s="9">
        <v>219</v>
      </c>
      <c r="C254" s="10" t="s">
        <v>288</v>
      </c>
      <c r="D254" s="11">
        <v>1.86</v>
      </c>
      <c r="E254" s="4">
        <f t="shared" si="6"/>
        <v>22744.452000000001</v>
      </c>
      <c r="F254" s="15"/>
      <c r="H254" s="9">
        <v>219</v>
      </c>
      <c r="I254" s="10" t="s">
        <v>288</v>
      </c>
      <c r="J254" s="11">
        <v>1.86</v>
      </c>
      <c r="K254" s="4">
        <f t="shared" si="7"/>
        <v>18609.114000000001</v>
      </c>
      <c r="L254" s="15"/>
    </row>
    <row r="255" spans="2:15" ht="44.45" customHeight="1">
      <c r="B255" s="9">
        <v>220</v>
      </c>
      <c r="C255" s="10" t="s">
        <v>30</v>
      </c>
      <c r="D255" s="11">
        <v>0.76</v>
      </c>
      <c r="E255" s="4">
        <f t="shared" si="6"/>
        <v>9293.4320000000007</v>
      </c>
      <c r="F255" s="15"/>
      <c r="H255" s="9">
        <v>220</v>
      </c>
      <c r="I255" s="10" t="s">
        <v>30</v>
      </c>
      <c r="J255" s="11">
        <v>0.76</v>
      </c>
      <c r="K255" s="4">
        <f t="shared" si="7"/>
        <v>7603.7240000000002</v>
      </c>
      <c r="L255" s="15"/>
    </row>
    <row r="256" spans="2:15" ht="13.15" customHeight="1">
      <c r="B256" s="9">
        <v>221</v>
      </c>
      <c r="C256" s="10" t="s">
        <v>131</v>
      </c>
      <c r="D256" s="11">
        <v>0.88</v>
      </c>
      <c r="E256" s="4">
        <f t="shared" si="6"/>
        <v>10760.816000000001</v>
      </c>
      <c r="F256" s="15"/>
      <c r="H256" s="9">
        <v>221</v>
      </c>
      <c r="I256" s="10" t="s">
        <v>131</v>
      </c>
      <c r="J256" s="11">
        <v>0.88</v>
      </c>
      <c r="K256" s="4">
        <f t="shared" si="7"/>
        <v>8804.3119999999999</v>
      </c>
      <c r="L256" s="15"/>
    </row>
    <row r="257" spans="2:15">
      <c r="B257" s="9">
        <v>222</v>
      </c>
      <c r="C257" s="10" t="s">
        <v>50</v>
      </c>
      <c r="D257" s="11">
        <v>0.89</v>
      </c>
      <c r="E257" s="4">
        <f t="shared" si="6"/>
        <v>10883.098</v>
      </c>
      <c r="F257" s="15"/>
      <c r="H257" s="9">
        <v>222</v>
      </c>
      <c r="I257" s="10" t="s">
        <v>50</v>
      </c>
      <c r="J257" s="11">
        <v>0.89</v>
      </c>
      <c r="K257" s="4">
        <f t="shared" si="7"/>
        <v>8904.360999999999</v>
      </c>
      <c r="L257" s="15"/>
    </row>
    <row r="258" spans="2:15">
      <c r="B258" s="9">
        <v>223</v>
      </c>
      <c r="C258" s="10" t="s">
        <v>320</v>
      </c>
      <c r="D258" s="11">
        <v>2.42</v>
      </c>
      <c r="E258" s="4">
        <f t="shared" si="6"/>
        <v>29592.244000000002</v>
      </c>
      <c r="F258" s="15"/>
      <c r="H258" s="9">
        <v>223</v>
      </c>
      <c r="I258" s="10" t="s">
        <v>320</v>
      </c>
      <c r="J258" s="11">
        <v>2.42</v>
      </c>
      <c r="K258" s="4">
        <f t="shared" si="7"/>
        <v>24211.858</v>
      </c>
      <c r="L258" s="15"/>
    </row>
    <row r="259" spans="2:15">
      <c r="B259" s="9">
        <v>224</v>
      </c>
      <c r="C259" s="10" t="s">
        <v>186</v>
      </c>
      <c r="D259" s="11">
        <v>0.77</v>
      </c>
      <c r="E259" s="4">
        <f t="shared" si="6"/>
        <v>9415.7139999999999</v>
      </c>
      <c r="F259" s="15"/>
      <c r="H259" s="9">
        <v>224</v>
      </c>
      <c r="I259" s="10" t="s">
        <v>186</v>
      </c>
      <c r="J259" s="11">
        <v>0.77</v>
      </c>
      <c r="K259" s="4">
        <f t="shared" si="7"/>
        <v>7703.7730000000001</v>
      </c>
      <c r="L259" s="15"/>
    </row>
    <row r="260" spans="2:15" ht="28.9" customHeight="1">
      <c r="B260" s="9">
        <v>225</v>
      </c>
      <c r="C260" s="10" t="s">
        <v>170</v>
      </c>
      <c r="D260" s="11">
        <v>0.84</v>
      </c>
      <c r="E260" s="4">
        <f t="shared" si="6"/>
        <v>10271.688</v>
      </c>
      <c r="F260" s="15"/>
      <c r="H260" s="9">
        <v>225</v>
      </c>
      <c r="I260" s="10" t="s">
        <v>170</v>
      </c>
      <c r="J260" s="11">
        <v>0.84</v>
      </c>
      <c r="K260" s="4">
        <f t="shared" si="7"/>
        <v>8404.116</v>
      </c>
      <c r="L260" s="15"/>
    </row>
    <row r="261" spans="2:15" ht="31.9" customHeight="1">
      <c r="B261" s="9">
        <v>226</v>
      </c>
      <c r="C261" s="10" t="s">
        <v>167</v>
      </c>
      <c r="D261" s="11">
        <v>0.68</v>
      </c>
      <c r="E261" s="4">
        <f t="shared" si="6"/>
        <v>8315.1760000000013</v>
      </c>
      <c r="F261" s="15"/>
      <c r="H261" s="9">
        <v>226</v>
      </c>
      <c r="I261" s="10" t="s">
        <v>167</v>
      </c>
      <c r="J261" s="11">
        <v>0.68</v>
      </c>
      <c r="K261" s="4">
        <f t="shared" si="7"/>
        <v>6803.3320000000003</v>
      </c>
      <c r="L261" s="15"/>
    </row>
    <row r="262" spans="2:15" ht="24.6" customHeight="1">
      <c r="B262" s="9">
        <v>227</v>
      </c>
      <c r="C262" s="10" t="s">
        <v>71</v>
      </c>
      <c r="D262" s="11">
        <v>0.67</v>
      </c>
      <c r="E262" s="4">
        <f t="shared" ref="E262:E298" si="8">D262*12228.2</f>
        <v>8192.8940000000002</v>
      </c>
      <c r="F262" s="15"/>
      <c r="H262" s="9">
        <v>227</v>
      </c>
      <c r="I262" s="10" t="s">
        <v>71</v>
      </c>
      <c r="J262" s="11">
        <v>0.67</v>
      </c>
      <c r="K262" s="4">
        <f t="shared" ref="K262:K298" si="9">J262*10004.9</f>
        <v>6703.2830000000004</v>
      </c>
      <c r="L262" s="15"/>
    </row>
    <row r="263" spans="2:15">
      <c r="B263" s="9">
        <v>228</v>
      </c>
      <c r="C263" s="10" t="s">
        <v>299</v>
      </c>
      <c r="D263" s="11">
        <v>1.19</v>
      </c>
      <c r="E263" s="4">
        <f t="shared" si="8"/>
        <v>14551.558000000001</v>
      </c>
      <c r="F263" s="15"/>
      <c r="H263" s="9">
        <v>228</v>
      </c>
      <c r="I263" s="10" t="s">
        <v>299</v>
      </c>
      <c r="J263" s="11">
        <v>1.19</v>
      </c>
      <c r="K263" s="4">
        <f t="shared" si="9"/>
        <v>11905.830999999998</v>
      </c>
      <c r="L263" s="15"/>
    </row>
    <row r="264" spans="2:15" s="1" customFormat="1" ht="18.75">
      <c r="B264" s="12">
        <v>32</v>
      </c>
      <c r="C264" s="13" t="s">
        <v>113</v>
      </c>
      <c r="D264" s="14">
        <v>1.2</v>
      </c>
      <c r="E264" s="4">
        <f t="shared" si="8"/>
        <v>14673.84</v>
      </c>
      <c r="F264" s="17">
        <v>8</v>
      </c>
      <c r="G264"/>
      <c r="H264" s="12">
        <v>32</v>
      </c>
      <c r="I264" s="13" t="s">
        <v>113</v>
      </c>
      <c r="J264" s="14">
        <v>1.2</v>
      </c>
      <c r="K264" s="4">
        <f t="shared" si="9"/>
        <v>12005.88</v>
      </c>
      <c r="L264" s="17">
        <v>8</v>
      </c>
      <c r="M264"/>
      <c r="N264"/>
      <c r="O264"/>
    </row>
    <row r="265" spans="2:15" ht="28.9" customHeight="1">
      <c r="B265" s="9">
        <v>229</v>
      </c>
      <c r="C265" s="10" t="s">
        <v>287</v>
      </c>
      <c r="D265" s="11">
        <v>1.29</v>
      </c>
      <c r="E265" s="4">
        <f t="shared" si="8"/>
        <v>15774.378000000001</v>
      </c>
      <c r="F265" s="15"/>
      <c r="H265" s="9">
        <v>229</v>
      </c>
      <c r="I265" s="10" t="s">
        <v>287</v>
      </c>
      <c r="J265" s="11">
        <v>1.29</v>
      </c>
      <c r="K265" s="4">
        <f t="shared" si="9"/>
        <v>12906.321</v>
      </c>
      <c r="L265" s="15"/>
    </row>
    <row r="266" spans="2:15" ht="28.9" customHeight="1">
      <c r="B266" s="9">
        <v>230</v>
      </c>
      <c r="C266" s="10" t="s">
        <v>282</v>
      </c>
      <c r="D266" s="11">
        <v>1.57</v>
      </c>
      <c r="E266" s="4">
        <f t="shared" si="8"/>
        <v>19198.274000000001</v>
      </c>
      <c r="F266" s="15"/>
      <c r="H266" s="9">
        <v>230</v>
      </c>
      <c r="I266" s="10" t="s">
        <v>282</v>
      </c>
      <c r="J266" s="11">
        <v>1.57</v>
      </c>
      <c r="K266" s="4">
        <f t="shared" si="9"/>
        <v>15707.692999999999</v>
      </c>
      <c r="L266" s="15"/>
    </row>
    <row r="267" spans="2:15" ht="16.149999999999999" customHeight="1">
      <c r="B267" s="9">
        <v>231</v>
      </c>
      <c r="C267" s="10" t="s">
        <v>283</v>
      </c>
      <c r="D267" s="11">
        <v>2.42</v>
      </c>
      <c r="E267" s="4">
        <f t="shared" si="8"/>
        <v>29592.244000000002</v>
      </c>
      <c r="F267" s="15"/>
      <c r="H267" s="9">
        <v>231</v>
      </c>
      <c r="I267" s="10" t="s">
        <v>283</v>
      </c>
      <c r="J267" s="11">
        <v>2.42</v>
      </c>
      <c r="K267" s="4">
        <f t="shared" si="9"/>
        <v>24211.858</v>
      </c>
      <c r="L267" s="15"/>
    </row>
    <row r="268" spans="2:15" ht="15" customHeight="1">
      <c r="B268" s="9">
        <v>232</v>
      </c>
      <c r="C268" s="10" t="s">
        <v>259</v>
      </c>
      <c r="D268" s="11">
        <v>2.69</v>
      </c>
      <c r="E268" s="4">
        <f t="shared" si="8"/>
        <v>32893.858</v>
      </c>
      <c r="F268" s="15"/>
      <c r="H268" s="9">
        <v>232</v>
      </c>
      <c r="I268" s="10" t="s">
        <v>259</v>
      </c>
      <c r="J268" s="11">
        <v>2.69</v>
      </c>
      <c r="K268" s="4">
        <f t="shared" si="9"/>
        <v>26913.180999999997</v>
      </c>
      <c r="L268" s="15"/>
    </row>
    <row r="269" spans="2:15" ht="25.15" customHeight="1">
      <c r="B269" s="9">
        <v>233</v>
      </c>
      <c r="C269" s="10" t="s">
        <v>260</v>
      </c>
      <c r="D269" s="11">
        <v>1.1599999999999999</v>
      </c>
      <c r="E269" s="4">
        <f t="shared" si="8"/>
        <v>14184.712</v>
      </c>
      <c r="F269" s="15"/>
      <c r="H269" s="9">
        <v>233</v>
      </c>
      <c r="I269" s="10" t="s">
        <v>260</v>
      </c>
      <c r="J269" s="11">
        <v>1.1599999999999999</v>
      </c>
      <c r="K269" s="4">
        <f t="shared" si="9"/>
        <v>11605.683999999999</v>
      </c>
      <c r="L269" s="15"/>
    </row>
    <row r="270" spans="2:15" ht="28.9" customHeight="1">
      <c r="B270" s="9">
        <v>234</v>
      </c>
      <c r="C270" s="10" t="s">
        <v>257</v>
      </c>
      <c r="D270" s="11">
        <v>1.95</v>
      </c>
      <c r="E270" s="4">
        <f t="shared" si="8"/>
        <v>23844.99</v>
      </c>
      <c r="F270" s="15"/>
      <c r="H270" s="9">
        <v>234</v>
      </c>
      <c r="I270" s="10" t="s">
        <v>257</v>
      </c>
      <c r="J270" s="11">
        <v>1.95</v>
      </c>
      <c r="K270" s="4">
        <f t="shared" si="9"/>
        <v>19509.555</v>
      </c>
      <c r="L270" s="15"/>
    </row>
    <row r="271" spans="2:15" ht="28.9" customHeight="1">
      <c r="B271" s="9">
        <v>235</v>
      </c>
      <c r="C271" s="10" t="s">
        <v>258</v>
      </c>
      <c r="D271" s="11">
        <v>2.46</v>
      </c>
      <c r="E271" s="4">
        <f t="shared" si="8"/>
        <v>30081.372000000003</v>
      </c>
      <c r="F271" s="15"/>
      <c r="H271" s="9">
        <v>235</v>
      </c>
      <c r="I271" s="10" t="s">
        <v>258</v>
      </c>
      <c r="J271" s="11">
        <v>2.46</v>
      </c>
      <c r="K271" s="4">
        <f t="shared" si="9"/>
        <v>24612.054</v>
      </c>
      <c r="L271" s="15"/>
    </row>
    <row r="272" spans="2:15">
      <c r="B272" s="9">
        <v>236</v>
      </c>
      <c r="C272" s="10" t="s">
        <v>271</v>
      </c>
      <c r="D272" s="11">
        <v>0.82</v>
      </c>
      <c r="E272" s="4">
        <f t="shared" si="8"/>
        <v>10027.124</v>
      </c>
      <c r="F272" s="15"/>
      <c r="H272" s="9">
        <v>236</v>
      </c>
      <c r="I272" s="10" t="s">
        <v>271</v>
      </c>
      <c r="J272" s="11">
        <v>0.82</v>
      </c>
      <c r="K272" s="4">
        <f t="shared" si="9"/>
        <v>8204.018</v>
      </c>
      <c r="L272" s="15"/>
    </row>
    <row r="273" spans="2:15">
      <c r="B273" s="9">
        <v>237</v>
      </c>
      <c r="C273" s="10" t="s">
        <v>270</v>
      </c>
      <c r="D273" s="11">
        <v>0.86</v>
      </c>
      <c r="E273" s="4">
        <f t="shared" si="8"/>
        <v>10516.252</v>
      </c>
      <c r="F273" s="15"/>
      <c r="H273" s="9">
        <v>237</v>
      </c>
      <c r="I273" s="10" t="s">
        <v>270</v>
      </c>
      <c r="J273" s="11">
        <v>0.86</v>
      </c>
      <c r="K273" s="4">
        <f t="shared" si="9"/>
        <v>8604.2139999999999</v>
      </c>
      <c r="L273" s="15"/>
    </row>
    <row r="274" spans="2:15">
      <c r="B274" s="9">
        <v>238</v>
      </c>
      <c r="C274" s="10" t="s">
        <v>268</v>
      </c>
      <c r="D274" s="11">
        <v>1.24</v>
      </c>
      <c r="E274" s="4">
        <f t="shared" si="8"/>
        <v>15162.968000000001</v>
      </c>
      <c r="F274" s="15"/>
      <c r="H274" s="9">
        <v>238</v>
      </c>
      <c r="I274" s="10" t="s">
        <v>268</v>
      </c>
      <c r="J274" s="11">
        <v>1.24</v>
      </c>
      <c r="K274" s="4">
        <f t="shared" si="9"/>
        <v>12406.075999999999</v>
      </c>
      <c r="L274" s="15"/>
    </row>
    <row r="275" spans="2:15" ht="15.6" customHeight="1">
      <c r="B275" s="9">
        <v>239</v>
      </c>
      <c r="C275" s="10" t="s">
        <v>269</v>
      </c>
      <c r="D275" s="11">
        <v>1.1299999999999999</v>
      </c>
      <c r="E275" s="4">
        <f t="shared" si="8"/>
        <v>13817.866</v>
      </c>
      <c r="F275" s="15"/>
      <c r="H275" s="9">
        <v>239</v>
      </c>
      <c r="I275" s="10" t="s">
        <v>269</v>
      </c>
      <c r="J275" s="11">
        <v>1.1299999999999999</v>
      </c>
      <c r="K275" s="4">
        <f t="shared" si="9"/>
        <v>11305.536999999998</v>
      </c>
      <c r="L275" s="15"/>
    </row>
    <row r="276" spans="2:15" ht="15" customHeight="1">
      <c r="B276" s="9">
        <v>240</v>
      </c>
      <c r="C276" s="10" t="s">
        <v>267</v>
      </c>
      <c r="D276" s="11">
        <v>1.19</v>
      </c>
      <c r="E276" s="4">
        <f t="shared" si="8"/>
        <v>14551.558000000001</v>
      </c>
      <c r="F276" s="15"/>
      <c r="H276" s="9">
        <v>240</v>
      </c>
      <c r="I276" s="10" t="s">
        <v>267</v>
      </c>
      <c r="J276" s="11">
        <v>1.19</v>
      </c>
      <c r="K276" s="4">
        <f t="shared" si="9"/>
        <v>11905.830999999998</v>
      </c>
      <c r="L276" s="15"/>
    </row>
    <row r="277" spans="2:15" ht="13.9" customHeight="1">
      <c r="B277" s="9">
        <v>241</v>
      </c>
      <c r="C277" s="10" t="s">
        <v>264</v>
      </c>
      <c r="D277" s="11">
        <v>2.13</v>
      </c>
      <c r="E277" s="4">
        <f t="shared" si="8"/>
        <v>26046.065999999999</v>
      </c>
      <c r="F277" s="15"/>
      <c r="H277" s="9">
        <v>241</v>
      </c>
      <c r="I277" s="10" t="s">
        <v>264</v>
      </c>
      <c r="J277" s="11">
        <v>2.13</v>
      </c>
      <c r="K277" s="4">
        <f t="shared" si="9"/>
        <v>21310.436999999998</v>
      </c>
      <c r="L277" s="15"/>
    </row>
    <row r="278" spans="2:15" s="1" customFormat="1" ht="18.75">
      <c r="B278" s="12">
        <v>33</v>
      </c>
      <c r="C278" s="13" t="s">
        <v>114</v>
      </c>
      <c r="D278" s="14">
        <v>1.9</v>
      </c>
      <c r="E278" s="4">
        <f t="shared" si="8"/>
        <v>23233.58</v>
      </c>
      <c r="F278" s="15">
        <v>17.2</v>
      </c>
      <c r="G278"/>
      <c r="H278" s="12">
        <v>33</v>
      </c>
      <c r="I278" s="13" t="s">
        <v>114</v>
      </c>
      <c r="J278" s="14">
        <v>1.9</v>
      </c>
      <c r="K278" s="4">
        <f t="shared" si="9"/>
        <v>19009.309999999998</v>
      </c>
      <c r="L278" s="15">
        <v>17.2</v>
      </c>
      <c r="M278"/>
      <c r="N278"/>
      <c r="O278"/>
    </row>
    <row r="279" spans="2:15">
      <c r="B279" s="9">
        <v>242</v>
      </c>
      <c r="C279" s="10" t="s">
        <v>79</v>
      </c>
      <c r="D279" s="11">
        <v>1.17</v>
      </c>
      <c r="E279" s="4">
        <f t="shared" si="8"/>
        <v>14306.994000000001</v>
      </c>
      <c r="F279" s="15"/>
      <c r="H279" s="9">
        <v>242</v>
      </c>
      <c r="I279" s="10" t="s">
        <v>79</v>
      </c>
      <c r="J279" s="11">
        <v>1.17</v>
      </c>
      <c r="K279" s="4">
        <f t="shared" si="9"/>
        <v>11705.732999999998</v>
      </c>
      <c r="L279" s="15"/>
    </row>
    <row r="280" spans="2:15">
      <c r="B280" s="9">
        <v>243</v>
      </c>
      <c r="C280" s="10" t="s">
        <v>78</v>
      </c>
      <c r="D280" s="11">
        <v>1.9</v>
      </c>
      <c r="E280" s="4">
        <f t="shared" si="8"/>
        <v>23233.58</v>
      </c>
      <c r="F280" s="15"/>
      <c r="H280" s="9">
        <v>243</v>
      </c>
      <c r="I280" s="10" t="s">
        <v>78</v>
      </c>
      <c r="J280" s="11">
        <v>1.9</v>
      </c>
      <c r="K280" s="4">
        <f t="shared" si="9"/>
        <v>19009.309999999998</v>
      </c>
      <c r="L280" s="15"/>
    </row>
    <row r="281" spans="2:15" s="1" customFormat="1" ht="18.75">
      <c r="B281" s="12">
        <v>34</v>
      </c>
      <c r="C281" s="13" t="s">
        <v>115</v>
      </c>
      <c r="D281" s="14">
        <v>1.18</v>
      </c>
      <c r="E281" s="4">
        <f t="shared" si="8"/>
        <v>14429.276</v>
      </c>
      <c r="F281" s="15">
        <v>7.1</v>
      </c>
      <c r="G281"/>
      <c r="H281" s="12">
        <v>34</v>
      </c>
      <c r="I281" s="13" t="s">
        <v>115</v>
      </c>
      <c r="J281" s="14">
        <v>1.18</v>
      </c>
      <c r="K281" s="4">
        <f t="shared" si="9"/>
        <v>11805.781999999999</v>
      </c>
      <c r="L281" s="15">
        <v>7.1</v>
      </c>
      <c r="M281"/>
      <c r="N281"/>
      <c r="O281"/>
    </row>
    <row r="282" spans="2:15" ht="28.9" customHeight="1">
      <c r="B282" s="9">
        <v>244</v>
      </c>
      <c r="C282" s="10" t="s">
        <v>219</v>
      </c>
      <c r="D282" s="11">
        <v>0.89</v>
      </c>
      <c r="E282" s="4">
        <f t="shared" si="8"/>
        <v>10883.098</v>
      </c>
      <c r="F282" s="15"/>
      <c r="H282" s="9">
        <v>244</v>
      </c>
      <c r="I282" s="10" t="s">
        <v>219</v>
      </c>
      <c r="J282" s="11">
        <v>0.89</v>
      </c>
      <c r="K282" s="4">
        <f t="shared" si="9"/>
        <v>8904.360999999999</v>
      </c>
      <c r="L282" s="15"/>
    </row>
    <row r="283" spans="2:15">
      <c r="B283" s="9">
        <v>245</v>
      </c>
      <c r="C283" s="10" t="s">
        <v>262</v>
      </c>
      <c r="D283" s="11">
        <v>0.74</v>
      </c>
      <c r="E283" s="4">
        <f t="shared" si="8"/>
        <v>9048.8680000000004</v>
      </c>
      <c r="F283" s="15"/>
      <c r="H283" s="9">
        <v>245</v>
      </c>
      <c r="I283" s="10" t="s">
        <v>262</v>
      </c>
      <c r="J283" s="11">
        <v>0.74</v>
      </c>
      <c r="K283" s="4">
        <f t="shared" si="9"/>
        <v>7403.6259999999993</v>
      </c>
      <c r="L283" s="15"/>
    </row>
    <row r="284" spans="2:15">
      <c r="B284" s="9">
        <v>246</v>
      </c>
      <c r="C284" s="10" t="s">
        <v>261</v>
      </c>
      <c r="D284" s="11">
        <v>1.27</v>
      </c>
      <c r="E284" s="4">
        <f t="shared" si="8"/>
        <v>15529.814</v>
      </c>
      <c r="F284" s="15"/>
      <c r="H284" s="9">
        <v>246</v>
      </c>
      <c r="I284" s="10" t="s">
        <v>261</v>
      </c>
      <c r="J284" s="11">
        <v>1.27</v>
      </c>
      <c r="K284" s="4">
        <f t="shared" si="9"/>
        <v>12706.223</v>
      </c>
      <c r="L284" s="15"/>
    </row>
    <row r="285" spans="2:15">
      <c r="B285" s="9">
        <v>247</v>
      </c>
      <c r="C285" s="10" t="s">
        <v>263</v>
      </c>
      <c r="D285" s="11">
        <v>1.63</v>
      </c>
      <c r="E285" s="4">
        <f t="shared" si="8"/>
        <v>19931.966</v>
      </c>
      <c r="F285" s="15"/>
      <c r="H285" s="9">
        <v>247</v>
      </c>
      <c r="I285" s="10" t="s">
        <v>263</v>
      </c>
      <c r="J285" s="11">
        <v>1.63</v>
      </c>
      <c r="K285" s="4">
        <f t="shared" si="9"/>
        <v>16307.986999999999</v>
      </c>
      <c r="L285" s="15"/>
    </row>
    <row r="286" spans="2:15">
      <c r="B286" s="9">
        <v>248</v>
      </c>
      <c r="C286" s="10" t="s">
        <v>265</v>
      </c>
      <c r="D286" s="11">
        <v>1.9</v>
      </c>
      <c r="E286" s="4">
        <f t="shared" si="8"/>
        <v>23233.58</v>
      </c>
      <c r="F286" s="15"/>
      <c r="H286" s="9">
        <v>248</v>
      </c>
      <c r="I286" s="10" t="s">
        <v>265</v>
      </c>
      <c r="J286" s="11">
        <v>1.9</v>
      </c>
      <c r="K286" s="4">
        <f t="shared" si="9"/>
        <v>19009.309999999998</v>
      </c>
      <c r="L286" s="15"/>
    </row>
    <row r="287" spans="2:15" s="1" customFormat="1" ht="18.75">
      <c r="B287" s="12">
        <v>35</v>
      </c>
      <c r="C287" s="13" t="s">
        <v>116</v>
      </c>
      <c r="D287" s="14">
        <v>1.4</v>
      </c>
      <c r="E287" s="4">
        <f t="shared" si="8"/>
        <v>17119.48</v>
      </c>
      <c r="F287" s="15">
        <v>11.5</v>
      </c>
      <c r="G287"/>
      <c r="H287" s="12">
        <v>35</v>
      </c>
      <c r="I287" s="13" t="s">
        <v>116</v>
      </c>
      <c r="J287" s="14">
        <v>1.4</v>
      </c>
      <c r="K287" s="4">
        <f t="shared" si="9"/>
        <v>14006.859999999999</v>
      </c>
      <c r="L287" s="15">
        <v>11.5</v>
      </c>
      <c r="M287"/>
      <c r="N287"/>
      <c r="O287"/>
    </row>
    <row r="288" spans="2:15">
      <c r="B288" s="9">
        <v>249</v>
      </c>
      <c r="C288" s="10" t="s">
        <v>183</v>
      </c>
      <c r="D288" s="11">
        <v>1.02</v>
      </c>
      <c r="E288" s="4">
        <f t="shared" si="8"/>
        <v>12472.764000000001</v>
      </c>
      <c r="F288" s="15"/>
      <c r="H288" s="9">
        <v>249</v>
      </c>
      <c r="I288" s="10" t="s">
        <v>183</v>
      </c>
      <c r="J288" s="11">
        <v>1.02</v>
      </c>
      <c r="K288" s="4">
        <f t="shared" si="9"/>
        <v>10204.998</v>
      </c>
      <c r="L288" s="15"/>
    </row>
    <row r="289" spans="2:15">
      <c r="B289" s="9">
        <v>250</v>
      </c>
      <c r="C289" s="10" t="s">
        <v>182</v>
      </c>
      <c r="D289" s="11">
        <v>1.49</v>
      </c>
      <c r="E289" s="4">
        <f t="shared" si="8"/>
        <v>18220.018</v>
      </c>
      <c r="F289" s="15"/>
      <c r="H289" s="9">
        <v>250</v>
      </c>
      <c r="I289" s="10" t="s">
        <v>182</v>
      </c>
      <c r="J289" s="11">
        <v>1.49</v>
      </c>
      <c r="K289" s="4">
        <f t="shared" si="9"/>
        <v>14907.300999999999</v>
      </c>
      <c r="L289" s="15"/>
    </row>
    <row r="290" spans="2:15" ht="12.6" customHeight="1">
      <c r="B290" s="9">
        <v>251</v>
      </c>
      <c r="C290" s="10" t="s">
        <v>180</v>
      </c>
      <c r="D290" s="11">
        <v>1.25</v>
      </c>
      <c r="E290" s="4">
        <f t="shared" si="8"/>
        <v>15285.25</v>
      </c>
      <c r="F290" s="15"/>
      <c r="H290" s="9">
        <v>251</v>
      </c>
      <c r="I290" s="10" t="s">
        <v>180</v>
      </c>
      <c r="J290" s="11">
        <v>1.25</v>
      </c>
      <c r="K290" s="4">
        <f t="shared" si="9"/>
        <v>12506.125</v>
      </c>
      <c r="L290" s="15"/>
    </row>
    <row r="291" spans="2:15" ht="29.45" customHeight="1">
      <c r="B291" s="9">
        <v>252</v>
      </c>
      <c r="C291" s="10" t="s">
        <v>169</v>
      </c>
      <c r="D291" s="11">
        <v>0.76</v>
      </c>
      <c r="E291" s="4">
        <f t="shared" si="8"/>
        <v>9293.4320000000007</v>
      </c>
      <c r="F291" s="15"/>
      <c r="H291" s="9">
        <v>252</v>
      </c>
      <c r="I291" s="10" t="s">
        <v>169</v>
      </c>
      <c r="J291" s="11">
        <v>0.76</v>
      </c>
      <c r="K291" s="4">
        <f t="shared" si="9"/>
        <v>7603.7240000000002</v>
      </c>
      <c r="L291" s="15"/>
    </row>
    <row r="292" spans="2:15">
      <c r="B292" s="9">
        <v>253</v>
      </c>
      <c r="C292" s="10" t="s">
        <v>185</v>
      </c>
      <c r="D292" s="11">
        <v>1.06</v>
      </c>
      <c r="E292" s="4">
        <f t="shared" si="8"/>
        <v>12961.892000000002</v>
      </c>
      <c r="F292" s="15"/>
      <c r="H292" s="9">
        <v>253</v>
      </c>
      <c r="I292" s="10" t="s">
        <v>185</v>
      </c>
      <c r="J292" s="11">
        <v>1.06</v>
      </c>
      <c r="K292" s="4">
        <f t="shared" si="9"/>
        <v>10605.194</v>
      </c>
      <c r="L292" s="15"/>
    </row>
    <row r="293" spans="2:15">
      <c r="B293" s="9">
        <v>254</v>
      </c>
      <c r="C293" s="10" t="s">
        <v>177</v>
      </c>
      <c r="D293" s="11">
        <v>1.1599999999999999</v>
      </c>
      <c r="E293" s="4">
        <f t="shared" si="8"/>
        <v>14184.712</v>
      </c>
      <c r="F293" s="15"/>
      <c r="H293" s="9">
        <v>254</v>
      </c>
      <c r="I293" s="10" t="s">
        <v>177</v>
      </c>
      <c r="J293" s="11">
        <v>1.1599999999999999</v>
      </c>
      <c r="K293" s="4">
        <f t="shared" si="9"/>
        <v>11605.683999999999</v>
      </c>
      <c r="L293" s="15"/>
    </row>
    <row r="294" spans="2:15">
      <c r="B294" s="9">
        <v>255</v>
      </c>
      <c r="C294" s="10" t="s">
        <v>187</v>
      </c>
      <c r="D294" s="11">
        <v>2.62</v>
      </c>
      <c r="E294" s="4">
        <f t="shared" si="8"/>
        <v>32037.884000000002</v>
      </c>
      <c r="F294" s="15"/>
      <c r="H294" s="9">
        <v>255</v>
      </c>
      <c r="I294" s="10" t="s">
        <v>187</v>
      </c>
      <c r="J294" s="11">
        <v>2.62</v>
      </c>
      <c r="K294" s="4">
        <f t="shared" si="9"/>
        <v>26212.838</v>
      </c>
      <c r="L294" s="15"/>
    </row>
    <row r="295" spans="2:15" s="1" customFormat="1" ht="18.75">
      <c r="B295" s="12">
        <v>36</v>
      </c>
      <c r="C295" s="13" t="s">
        <v>117</v>
      </c>
      <c r="D295" s="14">
        <v>0.57999999999999996</v>
      </c>
      <c r="E295" s="4">
        <f t="shared" si="8"/>
        <v>7092.3559999999998</v>
      </c>
      <c r="F295" s="17">
        <v>16</v>
      </c>
      <c r="G295"/>
      <c r="H295" s="12">
        <v>36</v>
      </c>
      <c r="I295" s="13" t="s">
        <v>117</v>
      </c>
      <c r="J295" s="14">
        <v>0.57999999999999996</v>
      </c>
      <c r="K295" s="4">
        <f t="shared" si="9"/>
        <v>5802.8419999999996</v>
      </c>
      <c r="L295" s="17">
        <v>16</v>
      </c>
      <c r="M295"/>
      <c r="N295"/>
      <c r="O295"/>
    </row>
    <row r="296" spans="2:15">
      <c r="B296" s="9">
        <v>256</v>
      </c>
      <c r="C296" s="10" t="s">
        <v>68</v>
      </c>
      <c r="D296" s="11">
        <v>1.1299999999999999</v>
      </c>
      <c r="E296" s="4">
        <f t="shared" si="8"/>
        <v>13817.866</v>
      </c>
      <c r="F296" s="15"/>
      <c r="H296" s="9">
        <v>256</v>
      </c>
      <c r="I296" s="10" t="s">
        <v>68</v>
      </c>
      <c r="J296" s="11">
        <v>1.1299999999999999</v>
      </c>
      <c r="K296" s="4">
        <f t="shared" si="9"/>
        <v>11305.536999999998</v>
      </c>
      <c r="L296" s="15"/>
    </row>
    <row r="297" spans="2:15" ht="27" customHeight="1">
      <c r="B297" s="9">
        <v>257</v>
      </c>
      <c r="C297" s="10" t="s">
        <v>69</v>
      </c>
      <c r="D297" s="11">
        <v>0.56999999999999995</v>
      </c>
      <c r="E297" s="4">
        <f t="shared" si="8"/>
        <v>6970.0739999999996</v>
      </c>
      <c r="F297" s="15"/>
      <c r="H297" s="9">
        <v>257</v>
      </c>
      <c r="I297" s="10" t="s">
        <v>69</v>
      </c>
      <c r="J297" s="11">
        <v>0.56999999999999995</v>
      </c>
      <c r="K297" s="4">
        <f t="shared" si="9"/>
        <v>5702.7929999999997</v>
      </c>
      <c r="L297" s="15"/>
    </row>
    <row r="298" spans="2:15" ht="43.15" customHeight="1">
      <c r="B298" s="9">
        <v>258</v>
      </c>
      <c r="C298" s="10" t="s">
        <v>127</v>
      </c>
      <c r="D298" s="11">
        <v>0.46</v>
      </c>
      <c r="E298" s="4">
        <f t="shared" si="8"/>
        <v>5624.9720000000007</v>
      </c>
      <c r="F298" s="15"/>
      <c r="H298" s="9">
        <v>258</v>
      </c>
      <c r="I298" s="10" t="s">
        <v>127</v>
      </c>
      <c r="J298" s="11">
        <v>0.46</v>
      </c>
      <c r="K298" s="4">
        <f t="shared" si="9"/>
        <v>4602.2539999999999</v>
      </c>
      <c r="L298" s="15"/>
    </row>
    <row r="299" spans="2:15">
      <c r="B299" s="15"/>
      <c r="C299" s="15"/>
      <c r="D299" s="15"/>
      <c r="E299" s="15"/>
      <c r="F299" s="15"/>
      <c r="H299" s="15"/>
      <c r="I299" s="15"/>
      <c r="J299" s="15"/>
      <c r="K299" s="15"/>
      <c r="L299" s="15"/>
    </row>
    <row r="300" spans="2:15" ht="60">
      <c r="B300" s="15">
        <v>1</v>
      </c>
      <c r="C300" s="10" t="s">
        <v>221</v>
      </c>
      <c r="D300" s="15"/>
      <c r="E300" s="15"/>
      <c r="F300" s="15"/>
      <c r="H300" s="15">
        <v>1</v>
      </c>
      <c r="I300" s="10" t="s">
        <v>221</v>
      </c>
      <c r="J300" s="15"/>
      <c r="K300" s="15"/>
      <c r="L300" s="15"/>
    </row>
    <row r="301" spans="2:15" ht="28.9" customHeight="1">
      <c r="B301" s="9">
        <v>2</v>
      </c>
      <c r="C301" s="190" t="s">
        <v>328</v>
      </c>
      <c r="D301" s="190"/>
      <c r="E301" s="190"/>
      <c r="F301" s="190"/>
      <c r="G301" s="22"/>
      <c r="H301" s="9">
        <v>2</v>
      </c>
      <c r="I301" s="190" t="s">
        <v>328</v>
      </c>
      <c r="J301" s="190"/>
      <c r="K301" s="190"/>
      <c r="L301" s="190"/>
    </row>
  </sheetData>
  <mergeCells count="6">
    <mergeCell ref="D2:F2"/>
    <mergeCell ref="J2:L2"/>
    <mergeCell ref="C301:F301"/>
    <mergeCell ref="I301:L301"/>
    <mergeCell ref="B3:F3"/>
    <mergeCell ref="H3:L3"/>
  </mergeCells>
  <phoneticPr fontId="4" type="noConversion"/>
  <pageMargins left="0.75" right="0.17" top="0.35" bottom="0.28000000000000003" header="0.22" footer="0.2"/>
  <pageSetup paperSize="9" scale="96" orientation="portrait" r:id="rId1"/>
  <headerFooter alignWithMargins="0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3:F11"/>
  <sheetViews>
    <sheetView workbookViewId="0">
      <selection activeCell="H4" sqref="H4"/>
    </sheetView>
  </sheetViews>
  <sheetFormatPr defaultRowHeight="15"/>
  <cols>
    <col min="2" max="2" width="7.28515625" customWidth="1"/>
    <col min="3" max="3" width="23.7109375" customWidth="1"/>
    <col min="5" max="5" width="28.28515625" customWidth="1"/>
  </cols>
  <sheetData>
    <row r="3" spans="2:6" ht="75" customHeight="1">
      <c r="D3" s="192" t="s">
        <v>4</v>
      </c>
      <c r="E3" s="192"/>
      <c r="F3" s="81"/>
    </row>
    <row r="4" spans="2:6" ht="15.6" customHeight="1">
      <c r="D4" s="131"/>
      <c r="E4" s="131"/>
    </row>
    <row r="5" spans="2:6" ht="15.75">
      <c r="B5" s="194" t="s">
        <v>484</v>
      </c>
      <c r="C5" s="194"/>
      <c r="D5" s="194"/>
      <c r="E5" s="194"/>
    </row>
    <row r="6" spans="2:6">
      <c r="B6" s="195" t="s">
        <v>485</v>
      </c>
      <c r="C6" s="195"/>
      <c r="D6" s="195"/>
      <c r="E6" s="195"/>
    </row>
    <row r="7" spans="2:6">
      <c r="B7" s="195" t="s">
        <v>486</v>
      </c>
      <c r="C7" s="195"/>
      <c r="D7" s="195"/>
      <c r="E7" s="195"/>
    </row>
    <row r="8" spans="2:6">
      <c r="B8" s="128" t="s">
        <v>324</v>
      </c>
      <c r="C8" s="128"/>
      <c r="D8" s="128"/>
      <c r="E8" s="128"/>
    </row>
    <row r="9" spans="2:6" ht="15.75">
      <c r="B9" s="98" t="s">
        <v>372</v>
      </c>
      <c r="C9" s="99" t="s">
        <v>487</v>
      </c>
      <c r="D9" s="193" t="s">
        <v>488</v>
      </c>
      <c r="E9" s="193"/>
    </row>
    <row r="10" spans="2:6" ht="28.9" customHeight="1">
      <c r="B10" s="99" t="s">
        <v>340</v>
      </c>
      <c r="C10" s="100" t="s">
        <v>489</v>
      </c>
      <c r="D10" s="193">
        <v>1260.7</v>
      </c>
      <c r="E10" s="193"/>
    </row>
    <row r="11" spans="2:6" ht="15.75">
      <c r="B11" s="101"/>
      <c r="C11" s="102"/>
      <c r="D11" s="103"/>
      <c r="E11" s="103"/>
    </row>
  </sheetData>
  <mergeCells count="8">
    <mergeCell ref="D3:E3"/>
    <mergeCell ref="D9:E9"/>
    <mergeCell ref="D10:E10"/>
    <mergeCell ref="D4:E4"/>
    <mergeCell ref="B5:E5"/>
    <mergeCell ref="B6:E6"/>
    <mergeCell ref="B7:E7"/>
    <mergeCell ref="B8:E8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Y308"/>
  <sheetViews>
    <sheetView view="pageBreakPreview" topLeftCell="A277" zoomScale="60" workbookViewId="0">
      <selection activeCell="B1" sqref="B1:F308"/>
    </sheetView>
  </sheetViews>
  <sheetFormatPr defaultRowHeight="15"/>
  <cols>
    <col min="1" max="1" width="2.28515625" customWidth="1"/>
    <col min="2" max="2" width="5.28515625" customWidth="1"/>
    <col min="3" max="3" width="71.85546875" customWidth="1"/>
    <col min="4" max="4" width="13.5703125" customWidth="1"/>
    <col min="5" max="5" width="16.140625" customWidth="1"/>
    <col min="6" max="6" width="12.7109375" customWidth="1"/>
  </cols>
  <sheetData>
    <row r="1" spans="1:25" ht="46.15" customHeight="1">
      <c r="C1" s="79"/>
      <c r="D1" s="196" t="s">
        <v>492</v>
      </c>
      <c r="E1" s="196"/>
      <c r="F1" s="196"/>
    </row>
    <row r="2" spans="1:25">
      <c r="E2" s="197" t="s">
        <v>548</v>
      </c>
      <c r="F2" s="197"/>
    </row>
    <row r="3" spans="1:25" ht="28.9" customHeight="1">
      <c r="C3" s="200" t="s">
        <v>9</v>
      </c>
      <c r="D3" s="200"/>
      <c r="E3" s="200"/>
      <c r="F3" s="21"/>
      <c r="G3" s="21"/>
    </row>
    <row r="4" spans="1:25" s="2" customFormat="1" ht="72" customHeight="1">
      <c r="B4" s="20" t="s">
        <v>223</v>
      </c>
      <c r="C4" s="19" t="s">
        <v>222</v>
      </c>
      <c r="D4" s="20" t="s">
        <v>547</v>
      </c>
      <c r="E4" s="6" t="s">
        <v>21</v>
      </c>
      <c r="F4" s="6" t="s">
        <v>25</v>
      </c>
    </row>
    <row r="5" spans="1:25" s="2" customFormat="1" ht="19.149999999999999" customHeight="1">
      <c r="B5" s="7">
        <v>1</v>
      </c>
      <c r="C5" s="8" t="s">
        <v>220</v>
      </c>
      <c r="D5" s="5">
        <v>0.7</v>
      </c>
      <c r="E5" s="4">
        <f>D5*22233.1</f>
        <v>15563.169999999998</v>
      </c>
      <c r="F5" s="6">
        <v>6.1</v>
      </c>
      <c r="H5"/>
      <c r="I5" s="131"/>
      <c r="J5" s="131"/>
      <c r="K5" s="131"/>
      <c r="L5" s="131"/>
    </row>
    <row r="6" spans="1:25" s="3" customFormat="1" ht="22.15" customHeight="1">
      <c r="A6" s="18"/>
      <c r="B6" s="7">
        <v>2</v>
      </c>
      <c r="C6" s="8" t="s">
        <v>82</v>
      </c>
      <c r="D6" s="5">
        <v>0.8</v>
      </c>
      <c r="E6" s="4">
        <f>D6*22233.1</f>
        <v>17786.48</v>
      </c>
      <c r="F6" s="16">
        <v>6.1</v>
      </c>
      <c r="G6"/>
      <c r="H6" s="77"/>
      <c r="I6" s="201"/>
      <c r="J6" s="201"/>
      <c r="K6" s="201"/>
      <c r="L6" s="201"/>
      <c r="M6" s="77"/>
      <c r="N6" s="77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ht="28.15" customHeight="1">
      <c r="B7" s="9">
        <v>1</v>
      </c>
      <c r="C7" s="10" t="s">
        <v>60</v>
      </c>
      <c r="D7" s="11">
        <v>0.82</v>
      </c>
      <c r="E7" s="4">
        <f>D7*22233.1</f>
        <v>18231.141999999996</v>
      </c>
      <c r="F7" s="15"/>
      <c r="H7" s="202" t="s">
        <v>324</v>
      </c>
      <c r="I7" s="202"/>
      <c r="J7" s="202"/>
      <c r="K7" s="202"/>
      <c r="L7" s="202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</row>
    <row r="8" spans="1:25" ht="15.6" customHeight="1">
      <c r="B8" s="9">
        <v>2</v>
      </c>
      <c r="C8" s="10" t="s">
        <v>61</v>
      </c>
      <c r="D8" s="11">
        <v>0.84</v>
      </c>
      <c r="E8" s="4">
        <f t="shared" ref="E8:E71" si="0">D8*22233.1</f>
        <v>18675.803999999996</v>
      </c>
      <c r="F8" s="15"/>
      <c r="G8" t="s">
        <v>324</v>
      </c>
      <c r="H8" s="199" t="s">
        <v>324</v>
      </c>
      <c r="I8" s="199"/>
      <c r="J8" s="199"/>
      <c r="K8" s="199"/>
      <c r="L8" s="199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</row>
    <row r="9" spans="1:25" ht="28.15" customHeight="1">
      <c r="B9" s="9">
        <v>3</v>
      </c>
      <c r="C9" s="10" t="s">
        <v>62</v>
      </c>
      <c r="D9" s="11">
        <v>0.97</v>
      </c>
      <c r="E9" s="4">
        <f t="shared" si="0"/>
        <v>21566.106999999996</v>
      </c>
      <c r="F9" s="15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</row>
    <row r="10" spans="1:25">
      <c r="B10" s="9">
        <v>4</v>
      </c>
      <c r="C10" s="10" t="s">
        <v>63</v>
      </c>
      <c r="D10" s="11">
        <v>0.8</v>
      </c>
      <c r="E10" s="4">
        <f t="shared" si="0"/>
        <v>17786.48</v>
      </c>
      <c r="F10" s="15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</row>
    <row r="11" spans="1:25">
      <c r="B11" s="9">
        <v>5</v>
      </c>
      <c r="C11" s="10" t="s">
        <v>266</v>
      </c>
      <c r="D11" s="11">
        <v>0.89</v>
      </c>
      <c r="E11" s="4">
        <f t="shared" si="0"/>
        <v>19787.458999999999</v>
      </c>
      <c r="F11" s="15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</row>
    <row r="12" spans="1:25">
      <c r="B12" s="9">
        <v>6</v>
      </c>
      <c r="C12" s="10" t="s">
        <v>59</v>
      </c>
      <c r="D12" s="11">
        <v>0.77</v>
      </c>
      <c r="E12" s="4">
        <f t="shared" si="0"/>
        <v>17119.487000000001</v>
      </c>
      <c r="F12" s="15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</row>
    <row r="13" spans="1:25" ht="28.15" customHeight="1">
      <c r="B13" s="9">
        <v>7</v>
      </c>
      <c r="C13" s="10" t="s">
        <v>168</v>
      </c>
      <c r="D13" s="11">
        <v>0.96</v>
      </c>
      <c r="E13" s="4">
        <f t="shared" si="0"/>
        <v>21343.775999999998</v>
      </c>
      <c r="F13" s="15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</row>
    <row r="14" spans="1:25" ht="28.15" customHeight="1">
      <c r="B14" s="9">
        <v>8</v>
      </c>
      <c r="C14" s="10" t="s">
        <v>184</v>
      </c>
      <c r="D14" s="11">
        <v>0.52</v>
      </c>
      <c r="E14" s="4">
        <f t="shared" si="0"/>
        <v>11561.212</v>
      </c>
      <c r="F14" s="15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</row>
    <row r="15" spans="1:25" ht="14.45" customHeight="1">
      <c r="B15" s="9">
        <v>9</v>
      </c>
      <c r="C15" s="10" t="s">
        <v>301</v>
      </c>
      <c r="D15" s="11">
        <v>0.46</v>
      </c>
      <c r="E15" s="4">
        <f t="shared" si="0"/>
        <v>10227.226000000001</v>
      </c>
      <c r="F15" s="15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</row>
    <row r="16" spans="1:25">
      <c r="B16" s="9">
        <v>10</v>
      </c>
      <c r="C16" s="10" t="s">
        <v>319</v>
      </c>
      <c r="D16" s="11">
        <v>0.93</v>
      </c>
      <c r="E16" s="4">
        <f t="shared" si="0"/>
        <v>20676.782999999999</v>
      </c>
      <c r="F16" s="15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</row>
    <row r="17" spans="2:25">
      <c r="B17" s="9">
        <v>11</v>
      </c>
      <c r="C17" s="10" t="s">
        <v>250</v>
      </c>
      <c r="D17" s="11">
        <v>0.18</v>
      </c>
      <c r="E17" s="4">
        <f t="shared" si="0"/>
        <v>4001.9579999999996</v>
      </c>
      <c r="F17" s="15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</row>
    <row r="18" spans="2:25">
      <c r="B18" s="9">
        <v>12</v>
      </c>
      <c r="C18" s="10" t="s">
        <v>224</v>
      </c>
      <c r="D18" s="11">
        <v>7.97</v>
      </c>
      <c r="E18" s="4">
        <f t="shared" si="0"/>
        <v>177197.80699999997</v>
      </c>
      <c r="F18" s="15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</row>
    <row r="19" spans="2:25">
      <c r="B19" s="9">
        <v>13</v>
      </c>
      <c r="C19" s="10" t="s">
        <v>300</v>
      </c>
      <c r="D19" s="11">
        <v>0.48</v>
      </c>
      <c r="E19" s="4">
        <f t="shared" si="0"/>
        <v>10671.887999999999</v>
      </c>
      <c r="F19" s="15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</row>
    <row r="20" spans="2:25">
      <c r="B20" s="9">
        <v>14</v>
      </c>
      <c r="C20" s="10" t="s">
        <v>297</v>
      </c>
      <c r="D20" s="11">
        <v>0.65</v>
      </c>
      <c r="E20" s="4">
        <f t="shared" si="0"/>
        <v>14451.514999999999</v>
      </c>
      <c r="F20" s="15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</row>
    <row r="21" spans="2:25">
      <c r="B21" s="9">
        <v>15</v>
      </c>
      <c r="C21" s="10" t="s">
        <v>296</v>
      </c>
      <c r="D21" s="11">
        <v>1.06</v>
      </c>
      <c r="E21" s="4">
        <f t="shared" si="0"/>
        <v>23567.085999999999</v>
      </c>
      <c r="F21" s="15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</row>
    <row r="22" spans="2:25">
      <c r="B22" s="9">
        <v>16</v>
      </c>
      <c r="C22" s="10" t="s">
        <v>232</v>
      </c>
      <c r="D22" s="11">
        <v>1.32</v>
      </c>
      <c r="E22" s="4">
        <f t="shared" si="0"/>
        <v>29347.691999999999</v>
      </c>
      <c r="F22" s="15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</row>
    <row r="23" spans="2:25" ht="16.899999999999999" customHeight="1">
      <c r="B23" s="9">
        <v>17</v>
      </c>
      <c r="C23" s="10" t="s">
        <v>133</v>
      </c>
      <c r="D23" s="11">
        <v>0.91</v>
      </c>
      <c r="E23" s="4">
        <f t="shared" si="0"/>
        <v>20232.120999999999</v>
      </c>
      <c r="F23" s="15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</row>
    <row r="24" spans="2:25">
      <c r="B24" s="9">
        <v>18</v>
      </c>
      <c r="C24" s="10" t="s">
        <v>318</v>
      </c>
      <c r="D24" s="11">
        <v>2.6</v>
      </c>
      <c r="E24" s="4">
        <f t="shared" si="0"/>
        <v>57806.06</v>
      </c>
      <c r="F24" s="15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</row>
    <row r="25" spans="2:25" s="1" customFormat="1" ht="24.6" customHeight="1">
      <c r="B25" s="12">
        <v>3</v>
      </c>
      <c r="C25" s="13" t="s">
        <v>83</v>
      </c>
      <c r="D25" s="14">
        <v>0.34</v>
      </c>
      <c r="E25" s="4">
        <f t="shared" si="0"/>
        <v>7559.2539999999999</v>
      </c>
      <c r="F25" s="15">
        <v>9.3000000000000007</v>
      </c>
      <c r="G25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</row>
    <row r="26" spans="2:25" ht="17.45" customHeight="1">
      <c r="B26" s="9">
        <v>19</v>
      </c>
      <c r="C26" s="10" t="s">
        <v>178</v>
      </c>
      <c r="D26" s="11">
        <v>1.1499999999999999</v>
      </c>
      <c r="E26" s="4">
        <f t="shared" si="0"/>
        <v>25568.064999999995</v>
      </c>
      <c r="F26" s="15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</row>
    <row r="27" spans="2:25" ht="18" customHeight="1">
      <c r="B27" s="9">
        <v>20</v>
      </c>
      <c r="C27" s="10" t="s">
        <v>81</v>
      </c>
      <c r="D27" s="11">
        <v>0.27</v>
      </c>
      <c r="E27" s="4">
        <f t="shared" si="0"/>
        <v>6002.9369999999999</v>
      </c>
      <c r="F27" s="15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</row>
    <row r="28" spans="2:25" s="1" customFormat="1" ht="19.899999999999999" customHeight="1">
      <c r="B28" s="12">
        <v>4</v>
      </c>
      <c r="C28" s="13" t="s">
        <v>84</v>
      </c>
      <c r="D28" s="14">
        <v>1.04</v>
      </c>
      <c r="E28" s="4">
        <f t="shared" si="0"/>
        <v>23122.423999999999</v>
      </c>
      <c r="F28" s="15">
        <v>11.8</v>
      </c>
      <c r="G28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</row>
    <row r="29" spans="2:25">
      <c r="B29" s="9">
        <v>21</v>
      </c>
      <c r="C29" s="10" t="s">
        <v>40</v>
      </c>
      <c r="D29" s="11">
        <v>0.93</v>
      </c>
      <c r="E29" s="4">
        <f t="shared" si="0"/>
        <v>20676.782999999999</v>
      </c>
      <c r="F29" s="15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</row>
    <row r="30" spans="2:25">
      <c r="B30" s="9">
        <v>22</v>
      </c>
      <c r="C30" s="10" t="s">
        <v>41</v>
      </c>
      <c r="D30" s="11">
        <v>1.01</v>
      </c>
      <c r="E30" s="4">
        <f t="shared" si="0"/>
        <v>22455.431</v>
      </c>
      <c r="F30" s="15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</row>
    <row r="31" spans="2:25">
      <c r="B31" s="9">
        <v>23</v>
      </c>
      <c r="C31" s="10" t="s">
        <v>215</v>
      </c>
      <c r="D31" s="11">
        <v>1.06</v>
      </c>
      <c r="E31" s="4">
        <f t="shared" si="0"/>
        <v>23567.085999999999</v>
      </c>
      <c r="F31" s="15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</row>
    <row r="32" spans="2:25">
      <c r="B32" s="9">
        <v>24</v>
      </c>
      <c r="C32" s="10" t="s">
        <v>42</v>
      </c>
      <c r="D32" s="11">
        <v>1.25</v>
      </c>
      <c r="E32" s="4">
        <f t="shared" si="0"/>
        <v>27791.375</v>
      </c>
      <c r="F32" s="15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</row>
    <row r="33" spans="2:25">
      <c r="B33" s="9">
        <v>25</v>
      </c>
      <c r="C33" s="10" t="s">
        <v>44</v>
      </c>
      <c r="D33" s="11">
        <v>1.03</v>
      </c>
      <c r="E33" s="4">
        <f t="shared" si="0"/>
        <v>22900.093000000001</v>
      </c>
      <c r="F33" s="15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</row>
    <row r="34" spans="2:25" s="1" customFormat="1" ht="18.75">
      <c r="B34" s="12">
        <v>5</v>
      </c>
      <c r="C34" s="13" t="s">
        <v>85</v>
      </c>
      <c r="D34" s="14">
        <v>1.37</v>
      </c>
      <c r="E34" s="4">
        <f t="shared" si="0"/>
        <v>30459.347000000002</v>
      </c>
      <c r="F34" s="17">
        <v>15</v>
      </c>
      <c r="G34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</row>
    <row r="35" spans="2:25">
      <c r="B35" s="9">
        <v>26</v>
      </c>
      <c r="C35" s="10" t="s">
        <v>173</v>
      </c>
      <c r="D35" s="11">
        <v>1.1200000000000001</v>
      </c>
      <c r="E35" s="4">
        <f t="shared" si="0"/>
        <v>24901.072</v>
      </c>
      <c r="F35" s="15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</row>
    <row r="36" spans="2:25">
      <c r="B36" s="9">
        <v>27</v>
      </c>
      <c r="C36" s="10" t="s">
        <v>175</v>
      </c>
      <c r="D36" s="11">
        <v>1.49</v>
      </c>
      <c r="E36" s="4">
        <f t="shared" si="0"/>
        <v>33127.318999999996</v>
      </c>
      <c r="F36" s="15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</row>
    <row r="37" spans="2:25">
      <c r="B37" s="9">
        <v>28</v>
      </c>
      <c r="C37" s="10" t="s">
        <v>174</v>
      </c>
      <c r="D37" s="11">
        <v>5.32</v>
      </c>
      <c r="E37" s="4">
        <f t="shared" si="0"/>
        <v>118280.092</v>
      </c>
      <c r="F37" s="15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</row>
    <row r="38" spans="2:25">
      <c r="B38" s="9">
        <v>29</v>
      </c>
      <c r="C38" s="10" t="s">
        <v>172</v>
      </c>
      <c r="D38" s="11">
        <v>1.04</v>
      </c>
      <c r="E38" s="4">
        <f t="shared" si="0"/>
        <v>23122.423999999999</v>
      </c>
      <c r="F38" s="15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</row>
    <row r="39" spans="2:25" ht="15" customHeight="1">
      <c r="B39" s="9">
        <v>30</v>
      </c>
      <c r="C39" s="10" t="s">
        <v>176</v>
      </c>
      <c r="D39" s="11">
        <v>1.1200000000000001</v>
      </c>
      <c r="E39" s="4">
        <f t="shared" si="0"/>
        <v>24901.072</v>
      </c>
      <c r="F39" s="15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</row>
    <row r="40" spans="2:25" s="1" customFormat="1" ht="18.75">
      <c r="B40" s="12">
        <v>6</v>
      </c>
      <c r="C40" s="13" t="s">
        <v>86</v>
      </c>
      <c r="D40" s="14">
        <v>0.8</v>
      </c>
      <c r="E40" s="4">
        <f t="shared" si="0"/>
        <v>17786.48</v>
      </c>
      <c r="F40" s="15">
        <v>11.3</v>
      </c>
      <c r="G40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</row>
    <row r="41" spans="2:25">
      <c r="B41" s="9">
        <v>31</v>
      </c>
      <c r="C41" s="10" t="s">
        <v>47</v>
      </c>
      <c r="D41" s="11">
        <v>1.36</v>
      </c>
      <c r="E41" s="4">
        <f t="shared" si="0"/>
        <v>30237.016</v>
      </c>
      <c r="F41" s="15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</row>
    <row r="42" spans="2:25">
      <c r="B42" s="9">
        <v>32</v>
      </c>
      <c r="C42" s="10" t="s">
        <v>130</v>
      </c>
      <c r="D42" s="11">
        <v>0.72</v>
      </c>
      <c r="E42" s="4">
        <f t="shared" si="0"/>
        <v>16007.831999999999</v>
      </c>
      <c r="F42" s="15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</row>
    <row r="43" spans="2:25">
      <c r="B43" s="9">
        <v>33</v>
      </c>
      <c r="C43" s="10" t="s">
        <v>137</v>
      </c>
      <c r="D43" s="11">
        <v>0.63</v>
      </c>
      <c r="E43" s="4">
        <f t="shared" si="0"/>
        <v>14006.852999999999</v>
      </c>
      <c r="F43" s="15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</row>
    <row r="44" spans="2:25" s="1" customFormat="1" ht="18.75">
      <c r="B44" s="12">
        <v>7</v>
      </c>
      <c r="C44" s="13" t="s">
        <v>87</v>
      </c>
      <c r="D44" s="14">
        <v>1.84</v>
      </c>
      <c r="E44" s="4">
        <f t="shared" si="0"/>
        <v>40908.904000000002</v>
      </c>
      <c r="F44" s="15">
        <v>12.4</v>
      </c>
      <c r="G44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</row>
    <row r="45" spans="2:25" ht="14.45" customHeight="1">
      <c r="B45" s="9">
        <v>34</v>
      </c>
      <c r="C45" s="10" t="s">
        <v>67</v>
      </c>
      <c r="D45" s="11">
        <v>1.84</v>
      </c>
      <c r="E45" s="4">
        <f t="shared" si="0"/>
        <v>40908.904000000002</v>
      </c>
      <c r="F45" s="15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</row>
    <row r="46" spans="2:25" s="1" customFormat="1" ht="18.75">
      <c r="B46" s="12">
        <v>8</v>
      </c>
      <c r="C46" s="13" t="s">
        <v>88</v>
      </c>
      <c r="D46" s="14">
        <v>4.59</v>
      </c>
      <c r="E46" s="4">
        <f t="shared" si="0"/>
        <v>102049.92899999999</v>
      </c>
      <c r="F46" s="17">
        <v>12</v>
      </c>
      <c r="G46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</row>
    <row r="47" spans="2:25">
      <c r="B47" s="9">
        <v>35</v>
      </c>
      <c r="C47" s="10" t="s">
        <v>164</v>
      </c>
      <c r="D47" s="11">
        <v>4.78</v>
      </c>
      <c r="E47" s="4">
        <f t="shared" si="0"/>
        <v>106274.21799999999</v>
      </c>
      <c r="F47" s="15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</row>
    <row r="48" spans="2:25" ht="28.9" customHeight="1">
      <c r="B48" s="9">
        <v>36</v>
      </c>
      <c r="C48" s="10" t="s">
        <v>161</v>
      </c>
      <c r="D48" s="11">
        <v>4.04</v>
      </c>
      <c r="E48" s="4">
        <f t="shared" si="0"/>
        <v>89821.724000000002</v>
      </c>
      <c r="F48" s="15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</row>
    <row r="49" spans="2:25" s="1" customFormat="1" ht="18.75">
      <c r="B49" s="12">
        <v>9</v>
      </c>
      <c r="C49" s="13" t="s">
        <v>89</v>
      </c>
      <c r="D49" s="14">
        <v>1.1499999999999999</v>
      </c>
      <c r="E49" s="4">
        <f t="shared" si="0"/>
        <v>25568.064999999995</v>
      </c>
      <c r="F49" s="15">
        <v>9.1999999999999993</v>
      </c>
      <c r="G49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</row>
    <row r="50" spans="2:25" ht="16.899999999999999" customHeight="1">
      <c r="B50" s="9">
        <v>37</v>
      </c>
      <c r="C50" s="10" t="s">
        <v>241</v>
      </c>
      <c r="D50" s="11">
        <v>1.01</v>
      </c>
      <c r="E50" s="4">
        <f t="shared" si="0"/>
        <v>22455.431</v>
      </c>
      <c r="F50" s="15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</row>
    <row r="51" spans="2:25" ht="16.899999999999999" customHeight="1">
      <c r="B51" s="9">
        <v>38</v>
      </c>
      <c r="C51" s="10" t="s">
        <v>239</v>
      </c>
      <c r="D51" s="11">
        <v>1.2</v>
      </c>
      <c r="E51" s="4">
        <f t="shared" si="0"/>
        <v>26679.719999999998</v>
      </c>
      <c r="F51" s="15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</row>
    <row r="52" spans="2:25" ht="16.899999999999999" customHeight="1">
      <c r="B52" s="9">
        <v>39</v>
      </c>
      <c r="C52" s="10" t="s">
        <v>240</v>
      </c>
      <c r="D52" s="11">
        <v>1.97</v>
      </c>
      <c r="E52" s="4">
        <f t="shared" si="0"/>
        <v>43799.206999999995</v>
      </c>
      <c r="F52" s="15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</row>
    <row r="53" spans="2:25" ht="18" customHeight="1">
      <c r="B53" s="9">
        <v>40</v>
      </c>
      <c r="C53" s="10" t="s">
        <v>243</v>
      </c>
      <c r="D53" s="11">
        <v>1.1499999999999999</v>
      </c>
      <c r="E53" s="4">
        <f t="shared" si="0"/>
        <v>25568.064999999995</v>
      </c>
      <c r="F53" s="15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</row>
    <row r="54" spans="2:25" ht="18" customHeight="1">
      <c r="B54" s="9">
        <v>41</v>
      </c>
      <c r="C54" s="10" t="s">
        <v>242</v>
      </c>
      <c r="D54" s="11">
        <v>1.22</v>
      </c>
      <c r="E54" s="4">
        <f t="shared" si="0"/>
        <v>27124.381999999998</v>
      </c>
      <c r="F54" s="15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</row>
    <row r="55" spans="2:25" ht="18" customHeight="1">
      <c r="B55" s="9">
        <v>42</v>
      </c>
      <c r="C55" s="10" t="s">
        <v>228</v>
      </c>
      <c r="D55" s="11">
        <v>1.78</v>
      </c>
      <c r="E55" s="4">
        <f t="shared" si="0"/>
        <v>39574.917999999998</v>
      </c>
      <c r="F55" s="15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</row>
    <row r="56" spans="2:25" ht="18" customHeight="1">
      <c r="B56" s="9">
        <v>43</v>
      </c>
      <c r="C56" s="10" t="s">
        <v>227</v>
      </c>
      <c r="D56" s="11">
        <v>2.35</v>
      </c>
      <c r="E56" s="4">
        <f t="shared" si="0"/>
        <v>52247.784999999996</v>
      </c>
      <c r="F56" s="15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</row>
    <row r="57" spans="2:25" s="1" customFormat="1" ht="18.75">
      <c r="B57" s="12">
        <v>10</v>
      </c>
      <c r="C57" s="13" t="s">
        <v>90</v>
      </c>
      <c r="D57" s="14">
        <v>1.1000000000000001</v>
      </c>
      <c r="E57" s="4">
        <f t="shared" si="0"/>
        <v>24456.41</v>
      </c>
      <c r="F57" s="17">
        <v>8</v>
      </c>
      <c r="G5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</row>
    <row r="58" spans="2:25">
      <c r="B58" s="9">
        <v>44</v>
      </c>
      <c r="C58" s="10" t="s">
        <v>122</v>
      </c>
      <c r="D58" s="11">
        <v>4.3499999999999996</v>
      </c>
      <c r="E58" s="4">
        <f t="shared" si="0"/>
        <v>96713.984999999986</v>
      </c>
      <c r="F58" s="15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</row>
    <row r="59" spans="2:25">
      <c r="B59" s="9">
        <v>45</v>
      </c>
      <c r="C59" s="10" t="s">
        <v>231</v>
      </c>
      <c r="D59" s="11">
        <v>0.87</v>
      </c>
      <c r="E59" s="4">
        <f t="shared" si="0"/>
        <v>19342.796999999999</v>
      </c>
      <c r="F59" s="15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</row>
    <row r="60" spans="2:25">
      <c r="B60" s="9">
        <v>46</v>
      </c>
      <c r="C60" s="10" t="s">
        <v>230</v>
      </c>
      <c r="D60" s="11">
        <v>0.88</v>
      </c>
      <c r="E60" s="4">
        <f t="shared" si="0"/>
        <v>19565.128000000001</v>
      </c>
      <c r="F60" s="15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</row>
    <row r="61" spans="2:25">
      <c r="B61" s="9">
        <v>47</v>
      </c>
      <c r="C61" s="10" t="s">
        <v>229</v>
      </c>
      <c r="D61" s="11">
        <v>1.27</v>
      </c>
      <c r="E61" s="4">
        <f t="shared" si="0"/>
        <v>28236.037</v>
      </c>
      <c r="F61" s="15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</row>
    <row r="62" spans="2:25" s="1" customFormat="1" ht="18.75">
      <c r="B62" s="12">
        <v>11</v>
      </c>
      <c r="C62" s="13" t="s">
        <v>91</v>
      </c>
      <c r="D62" s="14">
        <v>1.48</v>
      </c>
      <c r="E62" s="4">
        <f t="shared" si="0"/>
        <v>32904.987999999998</v>
      </c>
      <c r="F62" s="15">
        <v>11.5</v>
      </c>
      <c r="G62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</row>
    <row r="63" spans="2:25">
      <c r="B63" s="9">
        <v>48</v>
      </c>
      <c r="C63" s="10" t="s">
        <v>181</v>
      </c>
      <c r="D63" s="11">
        <v>1.51</v>
      </c>
      <c r="E63" s="4">
        <f t="shared" si="0"/>
        <v>33571.981</v>
      </c>
      <c r="F63" s="15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</row>
    <row r="64" spans="2:25">
      <c r="B64" s="9">
        <v>49</v>
      </c>
      <c r="C64" s="10" t="s">
        <v>179</v>
      </c>
      <c r="D64" s="11">
        <v>1.38</v>
      </c>
      <c r="E64" s="4">
        <f t="shared" si="0"/>
        <v>30681.677999999996</v>
      </c>
      <c r="F64" s="15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</row>
    <row r="65" spans="2:25" s="1" customFormat="1" ht="18.75">
      <c r="B65" s="12">
        <v>12</v>
      </c>
      <c r="C65" s="13" t="s">
        <v>92</v>
      </c>
      <c r="D65" s="14">
        <v>0.65</v>
      </c>
      <c r="E65" s="4">
        <f t="shared" si="0"/>
        <v>14451.514999999999</v>
      </c>
      <c r="F65" s="15">
        <v>7.5</v>
      </c>
      <c r="G65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</row>
    <row r="66" spans="2:25">
      <c r="B66" s="9">
        <v>50</v>
      </c>
      <c r="C66" s="10" t="s">
        <v>126</v>
      </c>
      <c r="D66" s="11">
        <v>0.57999999999999996</v>
      </c>
      <c r="E66" s="4">
        <f t="shared" si="0"/>
        <v>12895.197999999999</v>
      </c>
      <c r="F66" s="15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</row>
    <row r="67" spans="2:25">
      <c r="B67" s="9">
        <v>51</v>
      </c>
      <c r="C67" s="10" t="s">
        <v>125</v>
      </c>
      <c r="D67" s="11">
        <v>0.62</v>
      </c>
      <c r="E67" s="4">
        <f t="shared" si="0"/>
        <v>13784.521999999999</v>
      </c>
      <c r="F67" s="15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</row>
    <row r="68" spans="2:25">
      <c r="B68" s="9">
        <v>52</v>
      </c>
      <c r="C68" s="10" t="s">
        <v>138</v>
      </c>
      <c r="D68" s="11">
        <v>1.4</v>
      </c>
      <c r="E68" s="4">
        <f t="shared" si="0"/>
        <v>31126.339999999997</v>
      </c>
      <c r="F68" s="15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</row>
    <row r="69" spans="2:25">
      <c r="B69" s="9">
        <v>53</v>
      </c>
      <c r="C69" s="10" t="s">
        <v>139</v>
      </c>
      <c r="D69" s="11">
        <v>1.27</v>
      </c>
      <c r="E69" s="4">
        <f t="shared" si="0"/>
        <v>28236.037</v>
      </c>
      <c r="F69" s="15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</row>
    <row r="70" spans="2:25">
      <c r="B70" s="9">
        <v>54</v>
      </c>
      <c r="C70" s="10" t="s">
        <v>134</v>
      </c>
      <c r="D70" s="11">
        <v>2.82</v>
      </c>
      <c r="E70" s="4">
        <f t="shared" si="0"/>
        <v>62697.34199999999</v>
      </c>
      <c r="F70" s="15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</row>
    <row r="71" spans="2:25">
      <c r="B71" s="9">
        <v>55</v>
      </c>
      <c r="C71" s="10" t="s">
        <v>135</v>
      </c>
      <c r="D71" s="11">
        <v>3.51</v>
      </c>
      <c r="E71" s="4">
        <f t="shared" si="0"/>
        <v>78038.180999999997</v>
      </c>
      <c r="F71" s="15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</row>
    <row r="72" spans="2:25" ht="15.6" customHeight="1">
      <c r="B72" s="9">
        <v>56</v>
      </c>
      <c r="C72" s="10" t="s">
        <v>129</v>
      </c>
      <c r="D72" s="11">
        <v>1.18</v>
      </c>
      <c r="E72" s="4">
        <f t="shared" ref="E72:E135" si="1">D72*22233.1</f>
        <v>26235.057999999997</v>
      </c>
      <c r="F72" s="15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</row>
    <row r="73" spans="2:25">
      <c r="B73" s="9">
        <v>57</v>
      </c>
      <c r="C73" s="10" t="s">
        <v>128</v>
      </c>
      <c r="D73" s="11">
        <v>0.98</v>
      </c>
      <c r="E73" s="4">
        <f t="shared" si="1"/>
        <v>21788.437999999998</v>
      </c>
      <c r="F73" s="15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</row>
    <row r="74" spans="2:25" ht="16.899999999999999" customHeight="1">
      <c r="B74" s="9">
        <v>58</v>
      </c>
      <c r="C74" s="10" t="s">
        <v>31</v>
      </c>
      <c r="D74" s="11">
        <v>0.53</v>
      </c>
      <c r="E74" s="4">
        <f t="shared" si="1"/>
        <v>11783.543</v>
      </c>
      <c r="F74" s="15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</row>
    <row r="75" spans="2:25" s="1" customFormat="1" ht="18.75">
      <c r="B75" s="12">
        <v>13</v>
      </c>
      <c r="C75" s="13" t="s">
        <v>93</v>
      </c>
      <c r="D75" s="14">
        <v>1.49</v>
      </c>
      <c r="E75" s="4">
        <f t="shared" si="1"/>
        <v>33127.318999999996</v>
      </c>
      <c r="F75" s="15">
        <v>12.4</v>
      </c>
      <c r="G75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</row>
    <row r="76" spans="2:25" ht="29.45" customHeight="1">
      <c r="B76" s="9">
        <v>59</v>
      </c>
      <c r="C76" s="10" t="s">
        <v>204</v>
      </c>
      <c r="D76" s="11">
        <v>1.85</v>
      </c>
      <c r="E76" s="4">
        <f t="shared" si="1"/>
        <v>41131.235000000001</v>
      </c>
      <c r="F76" s="15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</row>
    <row r="77" spans="2:25" ht="28.9" customHeight="1">
      <c r="B77" s="9">
        <v>60</v>
      </c>
      <c r="C77" s="10" t="s">
        <v>205</v>
      </c>
      <c r="D77" s="11">
        <v>1.75</v>
      </c>
      <c r="E77" s="4">
        <f t="shared" si="1"/>
        <v>38907.924999999996</v>
      </c>
      <c r="F77" s="15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</row>
    <row r="78" spans="2:25" ht="30.6" customHeight="1">
      <c r="B78" s="9">
        <v>61</v>
      </c>
      <c r="C78" s="10" t="s">
        <v>206</v>
      </c>
      <c r="D78" s="11">
        <v>3.48</v>
      </c>
      <c r="E78" s="4">
        <f t="shared" si="1"/>
        <v>77371.187999999995</v>
      </c>
      <c r="F78" s="15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</row>
    <row r="79" spans="2:25">
      <c r="B79" s="9">
        <v>62</v>
      </c>
      <c r="C79" s="10" t="s">
        <v>209</v>
      </c>
      <c r="D79" s="11">
        <v>1.1599999999999999</v>
      </c>
      <c r="E79" s="4">
        <f t="shared" si="1"/>
        <v>25790.395999999997</v>
      </c>
      <c r="F79" s="15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</row>
    <row r="80" spans="2:25" ht="15.6" customHeight="1">
      <c r="B80" s="9">
        <v>63</v>
      </c>
      <c r="C80" s="10" t="s">
        <v>208</v>
      </c>
      <c r="D80" s="11">
        <v>1.42</v>
      </c>
      <c r="E80" s="4">
        <f t="shared" si="1"/>
        <v>31571.001999999997</v>
      </c>
      <c r="F80" s="15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</row>
    <row r="81" spans="2:25" s="1" customFormat="1" ht="18.75">
      <c r="B81" s="12">
        <v>14</v>
      </c>
      <c r="C81" s="13" t="s">
        <v>94</v>
      </c>
      <c r="D81" s="14">
        <v>1.36</v>
      </c>
      <c r="E81" s="4">
        <f t="shared" si="1"/>
        <v>30237.016</v>
      </c>
      <c r="F81" s="15">
        <v>9.8000000000000007</v>
      </c>
      <c r="G81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</row>
    <row r="82" spans="2:25" ht="16.899999999999999" customHeight="1">
      <c r="B82" s="9">
        <v>64</v>
      </c>
      <c r="C82" s="10" t="s">
        <v>303</v>
      </c>
      <c r="D82" s="11">
        <v>0.91</v>
      </c>
      <c r="E82" s="4">
        <f t="shared" si="1"/>
        <v>20232.120999999999</v>
      </c>
      <c r="F82" s="15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</row>
    <row r="83" spans="2:25" ht="16.149999999999999" customHeight="1">
      <c r="B83" s="9">
        <v>65</v>
      </c>
      <c r="C83" s="10" t="s">
        <v>302</v>
      </c>
      <c r="D83" s="11">
        <v>1.84</v>
      </c>
      <c r="E83" s="4">
        <f t="shared" si="1"/>
        <v>40908.904000000002</v>
      </c>
      <c r="F83" s="15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</row>
    <row r="84" spans="2:25" ht="15.6" customHeight="1">
      <c r="B84" s="9">
        <v>66</v>
      </c>
      <c r="C84" s="10" t="s">
        <v>289</v>
      </c>
      <c r="D84" s="11">
        <v>2.29</v>
      </c>
      <c r="E84" s="4">
        <f t="shared" si="1"/>
        <v>50913.798999999999</v>
      </c>
      <c r="F84" s="15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</row>
    <row r="85" spans="2:25" s="1" customFormat="1" ht="18.75">
      <c r="B85" s="12">
        <v>15</v>
      </c>
      <c r="C85" s="13" t="s">
        <v>95</v>
      </c>
      <c r="D85" s="14">
        <v>1.1200000000000001</v>
      </c>
      <c r="E85" s="4">
        <f t="shared" si="1"/>
        <v>24901.072</v>
      </c>
      <c r="F85" s="17">
        <v>12</v>
      </c>
      <c r="G85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</row>
    <row r="86" spans="2:25">
      <c r="B86" s="9">
        <v>67</v>
      </c>
      <c r="C86" s="10" t="s">
        <v>189</v>
      </c>
      <c r="D86" s="11">
        <v>1.07</v>
      </c>
      <c r="E86" s="4">
        <f t="shared" si="1"/>
        <v>23789.417000000001</v>
      </c>
      <c r="F86" s="15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</row>
    <row r="87" spans="2:25">
      <c r="B87" s="9">
        <v>68</v>
      </c>
      <c r="C87" s="10" t="s">
        <v>188</v>
      </c>
      <c r="D87" s="11">
        <v>1.55</v>
      </c>
      <c r="E87" s="4">
        <f t="shared" si="1"/>
        <v>34461.305</v>
      </c>
      <c r="F87" s="15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</row>
    <row r="88" spans="2:25" ht="15.6" customHeight="1">
      <c r="B88" s="9">
        <v>69</v>
      </c>
      <c r="C88" s="10" t="s">
        <v>190</v>
      </c>
      <c r="D88" s="11">
        <v>0.98</v>
      </c>
      <c r="E88" s="4">
        <f t="shared" si="1"/>
        <v>21788.437999999998</v>
      </c>
      <c r="F88" s="15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</row>
    <row r="89" spans="2:25">
      <c r="B89" s="9">
        <v>70</v>
      </c>
      <c r="C89" s="10" t="s">
        <v>323</v>
      </c>
      <c r="D89" s="11">
        <v>1.55</v>
      </c>
      <c r="E89" s="4">
        <f t="shared" si="1"/>
        <v>34461.305</v>
      </c>
      <c r="F89" s="15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</row>
    <row r="90" spans="2:25">
      <c r="B90" s="9">
        <v>71</v>
      </c>
      <c r="C90" s="10" t="s">
        <v>192</v>
      </c>
      <c r="D90" s="11">
        <v>0.78</v>
      </c>
      <c r="E90" s="4">
        <f t="shared" si="1"/>
        <v>17341.817999999999</v>
      </c>
      <c r="F90" s="15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</row>
    <row r="91" spans="2:25">
      <c r="B91" s="9">
        <v>72</v>
      </c>
      <c r="C91" s="10" t="s">
        <v>193</v>
      </c>
      <c r="D91" s="11">
        <v>1.17</v>
      </c>
      <c r="E91" s="4">
        <f t="shared" si="1"/>
        <v>26012.726999999995</v>
      </c>
      <c r="F91" s="15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</row>
    <row r="92" spans="2:25">
      <c r="B92" s="9">
        <v>73</v>
      </c>
      <c r="C92" s="10" t="s">
        <v>195</v>
      </c>
      <c r="D92" s="11">
        <v>1.1200000000000001</v>
      </c>
      <c r="E92" s="4">
        <f t="shared" si="1"/>
        <v>24901.072</v>
      </c>
      <c r="F92" s="15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</row>
    <row r="93" spans="2:25">
      <c r="B93" s="9">
        <v>74</v>
      </c>
      <c r="C93" s="10" t="s">
        <v>140</v>
      </c>
      <c r="D93" s="11">
        <v>0.96</v>
      </c>
      <c r="E93" s="4">
        <f t="shared" si="1"/>
        <v>21343.775999999998</v>
      </c>
      <c r="F93" s="15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</row>
    <row r="94" spans="2:25" ht="16.149999999999999" customHeight="1">
      <c r="B94" s="9">
        <v>75</v>
      </c>
      <c r="C94" s="10" t="s">
        <v>194</v>
      </c>
      <c r="D94" s="11">
        <v>1.1499999999999999</v>
      </c>
      <c r="E94" s="4">
        <f t="shared" si="1"/>
        <v>25568.064999999995</v>
      </c>
      <c r="F94" s="15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</row>
    <row r="95" spans="2:25">
      <c r="B95" s="9">
        <v>76</v>
      </c>
      <c r="C95" s="10" t="s">
        <v>210</v>
      </c>
      <c r="D95" s="11">
        <v>2.82</v>
      </c>
      <c r="E95" s="4">
        <f t="shared" si="1"/>
        <v>62697.34199999999</v>
      </c>
      <c r="F95" s="15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</row>
    <row r="96" spans="2:25" ht="16.149999999999999" customHeight="1">
      <c r="B96" s="9">
        <v>77</v>
      </c>
      <c r="C96" s="10" t="s">
        <v>211</v>
      </c>
      <c r="D96" s="11">
        <v>4.51</v>
      </c>
      <c r="E96" s="4">
        <f t="shared" si="1"/>
        <v>100271.28099999999</v>
      </c>
      <c r="F96" s="15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</row>
    <row r="97" spans="2:25" ht="16.899999999999999" customHeight="1">
      <c r="B97" s="9">
        <v>78</v>
      </c>
      <c r="C97" s="10" t="s">
        <v>212</v>
      </c>
      <c r="D97" s="11">
        <v>2.52</v>
      </c>
      <c r="E97" s="4">
        <f t="shared" si="1"/>
        <v>56027.411999999997</v>
      </c>
      <c r="F97" s="15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</row>
    <row r="98" spans="2:25">
      <c r="B98" s="9">
        <v>79</v>
      </c>
      <c r="C98" s="10" t="s">
        <v>322</v>
      </c>
      <c r="D98" s="11">
        <v>0.82</v>
      </c>
      <c r="E98" s="4">
        <f t="shared" si="1"/>
        <v>18231.141999999996</v>
      </c>
      <c r="F98" s="15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</row>
    <row r="99" spans="2:25" s="1" customFormat="1" ht="18.75">
      <c r="B99" s="12">
        <v>16</v>
      </c>
      <c r="C99" s="13" t="s">
        <v>96</v>
      </c>
      <c r="D99" s="14">
        <v>1.2</v>
      </c>
      <c r="E99" s="4">
        <f t="shared" si="1"/>
        <v>26679.719999999998</v>
      </c>
      <c r="F99" s="17">
        <v>9</v>
      </c>
      <c r="G99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</row>
    <row r="100" spans="2:25">
      <c r="B100" s="9">
        <v>80</v>
      </c>
      <c r="C100" s="10" t="s">
        <v>196</v>
      </c>
      <c r="D100" s="11">
        <v>1.31</v>
      </c>
      <c r="E100" s="4">
        <f t="shared" si="1"/>
        <v>29125.361000000001</v>
      </c>
      <c r="F100" s="15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</row>
    <row r="101" spans="2:25" ht="15" customHeight="1">
      <c r="B101" s="9">
        <v>81</v>
      </c>
      <c r="C101" s="10" t="s">
        <v>52</v>
      </c>
      <c r="D101" s="11">
        <v>0.96</v>
      </c>
      <c r="E101" s="4">
        <f t="shared" si="1"/>
        <v>21343.775999999998</v>
      </c>
      <c r="F101" s="15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</row>
    <row r="102" spans="2:25">
      <c r="B102" s="9">
        <v>82</v>
      </c>
      <c r="C102" s="10" t="s">
        <v>317</v>
      </c>
      <c r="D102" s="11">
        <v>0.69</v>
      </c>
      <c r="E102" s="4">
        <f t="shared" si="1"/>
        <v>15340.838999999998</v>
      </c>
      <c r="F102" s="15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</row>
    <row r="103" spans="2:25" ht="14.45" customHeight="1">
      <c r="B103" s="9">
        <v>83</v>
      </c>
      <c r="C103" s="10" t="s">
        <v>73</v>
      </c>
      <c r="D103" s="11">
        <v>1.54</v>
      </c>
      <c r="E103" s="4">
        <f t="shared" si="1"/>
        <v>34238.974000000002</v>
      </c>
      <c r="F103" s="15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</row>
    <row r="104" spans="2:25" ht="14.45" customHeight="1">
      <c r="B104" s="9">
        <v>84</v>
      </c>
      <c r="C104" s="10" t="s">
        <v>290</v>
      </c>
      <c r="D104" s="11">
        <v>2.92</v>
      </c>
      <c r="E104" s="4">
        <f t="shared" si="1"/>
        <v>64920.651999999995</v>
      </c>
      <c r="F104" s="15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</row>
    <row r="105" spans="2:25" ht="15" customHeight="1">
      <c r="B105" s="9">
        <v>85</v>
      </c>
      <c r="C105" s="10" t="s">
        <v>233</v>
      </c>
      <c r="D105" s="11">
        <v>4.34</v>
      </c>
      <c r="E105" s="4">
        <f t="shared" si="1"/>
        <v>96491.653999999995</v>
      </c>
      <c r="F105" s="15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</row>
    <row r="106" spans="2:25" ht="16.149999999999999" customHeight="1">
      <c r="B106" s="9">
        <v>86</v>
      </c>
      <c r="C106" s="10" t="s">
        <v>295</v>
      </c>
      <c r="D106" s="11">
        <v>1.41</v>
      </c>
      <c r="E106" s="4">
        <f t="shared" si="1"/>
        <v>31348.670999999995</v>
      </c>
      <c r="F106" s="15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</row>
    <row r="107" spans="2:25" ht="15" customHeight="1">
      <c r="B107" s="9">
        <v>87</v>
      </c>
      <c r="C107" s="10" t="s">
        <v>294</v>
      </c>
      <c r="D107" s="11">
        <v>1.89</v>
      </c>
      <c r="E107" s="4">
        <f t="shared" si="1"/>
        <v>42020.558999999994</v>
      </c>
      <c r="F107" s="15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</row>
    <row r="108" spans="2:25" ht="15" customHeight="1">
      <c r="B108" s="9">
        <v>88</v>
      </c>
      <c r="C108" s="10" t="s">
        <v>292</v>
      </c>
      <c r="D108" s="11">
        <v>1.92</v>
      </c>
      <c r="E108" s="4">
        <f t="shared" si="1"/>
        <v>42687.551999999996</v>
      </c>
      <c r="F108" s="15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</row>
    <row r="109" spans="2:25" ht="16.149999999999999" customHeight="1">
      <c r="B109" s="9">
        <v>89</v>
      </c>
      <c r="C109" s="10" t="s">
        <v>171</v>
      </c>
      <c r="D109" s="11">
        <v>1.02</v>
      </c>
      <c r="E109" s="4">
        <f t="shared" si="1"/>
        <v>22677.761999999999</v>
      </c>
      <c r="F109" s="15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</row>
    <row r="110" spans="2:25" s="1" customFormat="1" ht="18.75">
      <c r="B110" s="12">
        <v>17</v>
      </c>
      <c r="C110" s="13" t="s">
        <v>97</v>
      </c>
      <c r="D110" s="14">
        <v>2.96</v>
      </c>
      <c r="E110" s="4">
        <f t="shared" si="1"/>
        <v>65809.975999999995</v>
      </c>
      <c r="F110" s="15">
        <v>19.2</v>
      </c>
      <c r="G110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</row>
    <row r="111" spans="2:25" ht="18" customHeight="1">
      <c r="B111" s="9">
        <v>90</v>
      </c>
      <c r="C111" s="10" t="s">
        <v>64</v>
      </c>
      <c r="D111" s="11">
        <v>4.21</v>
      </c>
      <c r="E111" s="4">
        <f t="shared" si="1"/>
        <v>93601.350999999995</v>
      </c>
      <c r="F111" s="15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</row>
    <row r="112" spans="2:25" ht="13.9" customHeight="1">
      <c r="B112" s="9">
        <v>91</v>
      </c>
      <c r="C112" s="10" t="s">
        <v>65</v>
      </c>
      <c r="D112" s="11">
        <v>12.09</v>
      </c>
      <c r="E112" s="4">
        <f t="shared" si="1"/>
        <v>268798.179</v>
      </c>
      <c r="F112" s="15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</row>
    <row r="113" spans="2:25" ht="28.15" customHeight="1">
      <c r="B113" s="9">
        <v>92</v>
      </c>
      <c r="C113" s="10" t="s">
        <v>124</v>
      </c>
      <c r="D113" s="11">
        <v>7.4</v>
      </c>
      <c r="E113" s="4">
        <f t="shared" si="1"/>
        <v>164524.94</v>
      </c>
      <c r="F113" s="15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</row>
    <row r="114" spans="2:25" ht="15" customHeight="1">
      <c r="B114" s="9">
        <v>93</v>
      </c>
      <c r="C114" s="10" t="s">
        <v>66</v>
      </c>
      <c r="D114" s="11">
        <v>1.91</v>
      </c>
      <c r="E114" s="4">
        <f t="shared" si="1"/>
        <v>42465.220999999998</v>
      </c>
      <c r="F114" s="15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</row>
    <row r="115" spans="2:25" ht="15" customHeight="1">
      <c r="B115" s="9">
        <v>94</v>
      </c>
      <c r="C115" s="10" t="s">
        <v>132</v>
      </c>
      <c r="D115" s="11">
        <v>1.41</v>
      </c>
      <c r="E115" s="4">
        <f t="shared" si="1"/>
        <v>31348.670999999995</v>
      </c>
      <c r="F115" s="15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</row>
    <row r="116" spans="2:25" ht="15" customHeight="1">
      <c r="B116" s="9">
        <v>95</v>
      </c>
      <c r="C116" s="10" t="s">
        <v>48</v>
      </c>
      <c r="D116" s="11">
        <v>1.87</v>
      </c>
      <c r="E116" s="4">
        <f t="shared" si="1"/>
        <v>41575.896999999997</v>
      </c>
      <c r="F116" s="15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</row>
    <row r="117" spans="2:25" ht="15" customHeight="1">
      <c r="B117" s="9">
        <v>96</v>
      </c>
      <c r="C117" s="10" t="s">
        <v>32</v>
      </c>
      <c r="D117" s="11">
        <v>2.54</v>
      </c>
      <c r="E117" s="4">
        <f t="shared" si="1"/>
        <v>56472.074000000001</v>
      </c>
      <c r="F117" s="15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</row>
    <row r="118" spans="2:25" s="1" customFormat="1" ht="18.75">
      <c r="B118" s="12">
        <v>18</v>
      </c>
      <c r="C118" s="13" t="s">
        <v>98</v>
      </c>
      <c r="D118" s="14">
        <v>2.25</v>
      </c>
      <c r="E118" s="4">
        <f t="shared" si="1"/>
        <v>50024.474999999999</v>
      </c>
      <c r="F118" s="17">
        <v>12</v>
      </c>
      <c r="G118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</row>
    <row r="119" spans="2:25">
      <c r="B119" s="9">
        <v>97</v>
      </c>
      <c r="C119" s="10" t="s">
        <v>57</v>
      </c>
      <c r="D119" s="11">
        <v>2.0099999999999998</v>
      </c>
      <c r="E119" s="4">
        <f t="shared" si="1"/>
        <v>44688.530999999995</v>
      </c>
      <c r="F119" s="15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</row>
    <row r="120" spans="2:25">
      <c r="B120" s="9">
        <v>98</v>
      </c>
      <c r="C120" s="10" t="s">
        <v>56</v>
      </c>
      <c r="D120" s="11">
        <v>3.67</v>
      </c>
      <c r="E120" s="4">
        <f t="shared" si="1"/>
        <v>81595.476999999999</v>
      </c>
      <c r="F120" s="15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</row>
    <row r="121" spans="2:25">
      <c r="B121" s="9">
        <v>99</v>
      </c>
      <c r="C121" s="10" t="s">
        <v>225</v>
      </c>
      <c r="D121" s="11">
        <v>0.36</v>
      </c>
      <c r="E121" s="4">
        <f t="shared" si="1"/>
        <v>8003.9159999999993</v>
      </c>
      <c r="F121" s="15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</row>
    <row r="122" spans="2:25">
      <c r="B122" s="9">
        <v>100</v>
      </c>
      <c r="C122" s="10" t="s">
        <v>226</v>
      </c>
      <c r="D122" s="11">
        <v>0.27</v>
      </c>
      <c r="E122" s="4">
        <f t="shared" si="1"/>
        <v>6002.9369999999999</v>
      </c>
      <c r="F122" s="15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</row>
    <row r="123" spans="2:25">
      <c r="B123" s="9">
        <v>101</v>
      </c>
      <c r="C123" s="10" t="s">
        <v>53</v>
      </c>
      <c r="D123" s="11">
        <v>1.63</v>
      </c>
      <c r="E123" s="4">
        <f t="shared" si="1"/>
        <v>36239.952999999994</v>
      </c>
      <c r="F123" s="15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</row>
    <row r="124" spans="2:25" s="1" customFormat="1" ht="18.75">
      <c r="B124" s="12">
        <v>19</v>
      </c>
      <c r="C124" s="13" t="s">
        <v>99</v>
      </c>
      <c r="D124" s="14">
        <v>2.2400000000000002</v>
      </c>
      <c r="E124" s="4">
        <f t="shared" si="1"/>
        <v>49802.144</v>
      </c>
      <c r="F124" s="17">
        <v>12</v>
      </c>
      <c r="G124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</row>
    <row r="125" spans="2:25" ht="28.15" customHeight="1">
      <c r="B125" s="9">
        <v>102</v>
      </c>
      <c r="C125" s="10" t="s">
        <v>154</v>
      </c>
      <c r="D125" s="11">
        <v>2.06</v>
      </c>
      <c r="E125" s="4">
        <f t="shared" si="1"/>
        <v>45800.186000000002</v>
      </c>
      <c r="F125" s="15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</row>
    <row r="126" spans="2:25" ht="28.15" customHeight="1">
      <c r="B126" s="9">
        <v>103</v>
      </c>
      <c r="C126" s="10" t="s">
        <v>155</v>
      </c>
      <c r="D126" s="11">
        <v>3.66</v>
      </c>
      <c r="E126" s="4">
        <f t="shared" si="1"/>
        <v>81373.145999999993</v>
      </c>
      <c r="F126" s="15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</row>
    <row r="127" spans="2:25" ht="28.15" customHeight="1">
      <c r="B127" s="9">
        <v>104</v>
      </c>
      <c r="C127" s="10" t="s">
        <v>146</v>
      </c>
      <c r="D127" s="11">
        <v>1.73</v>
      </c>
      <c r="E127" s="4">
        <f t="shared" si="1"/>
        <v>38463.262999999999</v>
      </c>
      <c r="F127" s="15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</row>
    <row r="128" spans="2:25" ht="28.15" customHeight="1">
      <c r="B128" s="9">
        <v>105</v>
      </c>
      <c r="C128" s="10" t="s">
        <v>147</v>
      </c>
      <c r="D128" s="11">
        <v>2.4500000000000002</v>
      </c>
      <c r="E128" s="4">
        <f t="shared" si="1"/>
        <v>54471.095000000001</v>
      </c>
      <c r="F128" s="15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</row>
    <row r="129" spans="2:25" ht="28.15" customHeight="1">
      <c r="B129" s="9">
        <v>106</v>
      </c>
      <c r="C129" s="10" t="s">
        <v>298</v>
      </c>
      <c r="D129" s="11">
        <v>3.82</v>
      </c>
      <c r="E129" s="4">
        <f t="shared" si="1"/>
        <v>84930.441999999995</v>
      </c>
      <c r="F129" s="15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</row>
    <row r="130" spans="2:25" ht="15" customHeight="1">
      <c r="B130" s="9">
        <v>107</v>
      </c>
      <c r="C130" s="10" t="s">
        <v>163</v>
      </c>
      <c r="D130" s="11">
        <v>3.6</v>
      </c>
      <c r="E130" s="4">
        <f t="shared" si="1"/>
        <v>80039.16</v>
      </c>
      <c r="F130" s="15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</row>
    <row r="131" spans="2:25" ht="27" customHeight="1">
      <c r="B131" s="9">
        <v>108</v>
      </c>
      <c r="C131" s="10" t="s">
        <v>162</v>
      </c>
      <c r="D131" s="11">
        <v>3.06</v>
      </c>
      <c r="E131" s="4">
        <f t="shared" si="1"/>
        <v>68033.285999999993</v>
      </c>
      <c r="F131" s="15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</row>
    <row r="132" spans="2:25" ht="28.9" customHeight="1">
      <c r="B132" s="9">
        <v>109</v>
      </c>
      <c r="C132" s="10" t="s">
        <v>142</v>
      </c>
      <c r="D132" s="11">
        <v>2.25</v>
      </c>
      <c r="E132" s="4">
        <f t="shared" si="1"/>
        <v>50024.474999999999</v>
      </c>
      <c r="F132" s="15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</row>
    <row r="133" spans="2:25" ht="29.45" customHeight="1">
      <c r="B133" s="9">
        <v>110</v>
      </c>
      <c r="C133" s="10" t="s">
        <v>148</v>
      </c>
      <c r="D133" s="11">
        <v>3.5</v>
      </c>
      <c r="E133" s="4">
        <f t="shared" si="1"/>
        <v>77815.849999999991</v>
      </c>
      <c r="F133" s="15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</row>
    <row r="134" spans="2:25">
      <c r="B134" s="9">
        <v>111</v>
      </c>
      <c r="C134" s="10" t="s">
        <v>291</v>
      </c>
      <c r="D134" s="11">
        <v>2.0099999999999998</v>
      </c>
      <c r="E134" s="4">
        <f t="shared" si="1"/>
        <v>44688.530999999995</v>
      </c>
      <c r="F134" s="15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</row>
    <row r="135" spans="2:25">
      <c r="B135" s="9">
        <v>112</v>
      </c>
      <c r="C135" s="10" t="s">
        <v>293</v>
      </c>
      <c r="D135" s="11">
        <v>2.31</v>
      </c>
      <c r="E135" s="4">
        <f t="shared" si="1"/>
        <v>51358.460999999996</v>
      </c>
      <c r="F135" s="15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</row>
    <row r="136" spans="2:25">
      <c r="B136" s="9">
        <v>113</v>
      </c>
      <c r="C136" s="10" t="s">
        <v>314</v>
      </c>
      <c r="D136" s="11">
        <v>3.43</v>
      </c>
      <c r="E136" s="4">
        <f t="shared" ref="E136:E199" si="2">D136*22233.1</f>
        <v>76259.532999999996</v>
      </c>
      <c r="F136" s="15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</row>
    <row r="137" spans="2:25" ht="26.45" customHeight="1">
      <c r="B137" s="9">
        <v>114</v>
      </c>
      <c r="C137" s="10" t="s">
        <v>159</v>
      </c>
      <c r="D137" s="11">
        <v>1.8</v>
      </c>
      <c r="E137" s="4">
        <f t="shared" si="2"/>
        <v>40019.58</v>
      </c>
      <c r="F137" s="15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</row>
    <row r="138" spans="2:25" ht="27.6" customHeight="1">
      <c r="B138" s="9">
        <v>115</v>
      </c>
      <c r="C138" s="10" t="s">
        <v>158</v>
      </c>
      <c r="D138" s="11">
        <v>2.46</v>
      </c>
      <c r="E138" s="4">
        <f t="shared" si="2"/>
        <v>54693.425999999992</v>
      </c>
      <c r="F138" s="15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</row>
    <row r="139" spans="2:25" ht="16.149999999999999" customHeight="1">
      <c r="B139" s="9">
        <v>116</v>
      </c>
      <c r="C139" s="10" t="s">
        <v>152</v>
      </c>
      <c r="D139" s="11">
        <v>1.29</v>
      </c>
      <c r="E139" s="4">
        <f t="shared" si="2"/>
        <v>28680.699000000001</v>
      </c>
      <c r="F139" s="15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</row>
    <row r="140" spans="2:25" ht="15" customHeight="1">
      <c r="B140" s="9">
        <v>117</v>
      </c>
      <c r="C140" s="10" t="s">
        <v>276</v>
      </c>
      <c r="D140" s="11">
        <v>1.36</v>
      </c>
      <c r="E140" s="4">
        <f t="shared" si="2"/>
        <v>30237.016</v>
      </c>
      <c r="F140" s="15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</row>
    <row r="141" spans="2:25" ht="28.9" customHeight="1">
      <c r="B141" s="9">
        <v>118</v>
      </c>
      <c r="C141" s="10" t="s">
        <v>160</v>
      </c>
      <c r="D141" s="11">
        <v>1.8</v>
      </c>
      <c r="E141" s="4">
        <f t="shared" si="2"/>
        <v>40019.58</v>
      </c>
      <c r="F141" s="15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</row>
    <row r="142" spans="2:25" ht="14.45" customHeight="1">
      <c r="B142" s="9">
        <v>119</v>
      </c>
      <c r="C142" s="10" t="s">
        <v>316</v>
      </c>
      <c r="D142" s="11">
        <v>2.57</v>
      </c>
      <c r="E142" s="4">
        <f t="shared" si="2"/>
        <v>57139.066999999995</v>
      </c>
      <c r="F142" s="15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</row>
    <row r="143" spans="2:25" ht="30" customHeight="1">
      <c r="B143" s="9">
        <v>120</v>
      </c>
      <c r="C143" s="10" t="s">
        <v>153</v>
      </c>
      <c r="D143" s="11">
        <v>2.2999999999999998</v>
      </c>
      <c r="E143" s="4">
        <f t="shared" si="2"/>
        <v>51136.12999999999</v>
      </c>
      <c r="F143" s="15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</row>
    <row r="144" spans="2:25" ht="28.9" customHeight="1">
      <c r="B144" s="9">
        <v>121</v>
      </c>
      <c r="C144" s="10" t="s">
        <v>149</v>
      </c>
      <c r="D144" s="11">
        <v>2.0299999999999998</v>
      </c>
      <c r="E144" s="4">
        <f t="shared" si="2"/>
        <v>45133.192999999992</v>
      </c>
      <c r="F144" s="15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</row>
    <row r="145" spans="2:25" ht="16.899999999999999" customHeight="1">
      <c r="B145" s="9">
        <v>122</v>
      </c>
      <c r="C145" s="10" t="s">
        <v>145</v>
      </c>
      <c r="D145" s="11">
        <v>2.57</v>
      </c>
      <c r="E145" s="4">
        <f t="shared" si="2"/>
        <v>57139.066999999995</v>
      </c>
      <c r="F145" s="15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</row>
    <row r="146" spans="2:25" ht="25.15" customHeight="1">
      <c r="B146" s="9">
        <v>123</v>
      </c>
      <c r="C146" s="10" t="s">
        <v>144</v>
      </c>
      <c r="D146" s="11">
        <v>2.48</v>
      </c>
      <c r="E146" s="4">
        <f t="shared" si="2"/>
        <v>55138.087999999996</v>
      </c>
      <c r="F146" s="15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</row>
    <row r="147" spans="2:25" ht="28.9" customHeight="1">
      <c r="B147" s="9">
        <v>124</v>
      </c>
      <c r="C147" s="10" t="s">
        <v>141</v>
      </c>
      <c r="D147" s="11">
        <v>0.5</v>
      </c>
      <c r="E147" s="4">
        <f t="shared" si="2"/>
        <v>11116.55</v>
      </c>
      <c r="F147" s="15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</row>
    <row r="148" spans="2:25" ht="27.6" customHeight="1">
      <c r="B148" s="9">
        <v>125</v>
      </c>
      <c r="C148" s="10" t="s">
        <v>143</v>
      </c>
      <c r="D148" s="11">
        <v>1.91</v>
      </c>
      <c r="E148" s="4">
        <f t="shared" si="2"/>
        <v>42465.220999999998</v>
      </c>
      <c r="F148" s="15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</row>
    <row r="149" spans="2:25" ht="28.9" customHeight="1">
      <c r="B149" s="9">
        <v>126</v>
      </c>
      <c r="C149" s="10" t="s">
        <v>151</v>
      </c>
      <c r="D149" s="11">
        <v>2.29</v>
      </c>
      <c r="E149" s="4">
        <f t="shared" si="2"/>
        <v>50913.798999999999</v>
      </c>
      <c r="F149" s="15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</row>
    <row r="150" spans="2:25" ht="28.15" customHeight="1">
      <c r="B150" s="9">
        <v>127</v>
      </c>
      <c r="C150" s="10" t="s">
        <v>150</v>
      </c>
      <c r="D150" s="11">
        <v>4.09</v>
      </c>
      <c r="E150" s="4">
        <f t="shared" si="2"/>
        <v>90933.378999999986</v>
      </c>
      <c r="F150" s="15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</row>
    <row r="151" spans="2:25" ht="30.6" customHeight="1">
      <c r="B151" s="9">
        <v>128</v>
      </c>
      <c r="C151" s="10" t="s">
        <v>156</v>
      </c>
      <c r="D151" s="11">
        <v>2.56</v>
      </c>
      <c r="E151" s="4">
        <f t="shared" si="2"/>
        <v>56916.735999999997</v>
      </c>
      <c r="F151" s="15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</row>
    <row r="152" spans="2:25" ht="29.45" customHeight="1">
      <c r="B152" s="9">
        <v>129</v>
      </c>
      <c r="C152" s="10" t="s">
        <v>157</v>
      </c>
      <c r="D152" s="11">
        <v>3.6</v>
      </c>
      <c r="E152" s="4">
        <f t="shared" si="2"/>
        <v>80039.16</v>
      </c>
      <c r="F152" s="15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</row>
    <row r="153" spans="2:25" s="1" customFormat="1" ht="18.75">
      <c r="B153" s="12">
        <v>20</v>
      </c>
      <c r="C153" s="13" t="s">
        <v>100</v>
      </c>
      <c r="D153" s="14">
        <v>0.87</v>
      </c>
      <c r="E153" s="4">
        <f t="shared" si="2"/>
        <v>19342.796999999999</v>
      </c>
      <c r="F153" s="15">
        <v>6.7</v>
      </c>
      <c r="G153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</row>
    <row r="154" spans="2:25" ht="30.6" customHeight="1">
      <c r="B154" s="9">
        <v>130</v>
      </c>
      <c r="C154" s="10" t="s">
        <v>165</v>
      </c>
      <c r="D154" s="11">
        <v>0.66</v>
      </c>
      <c r="E154" s="4">
        <f t="shared" si="2"/>
        <v>14673.846</v>
      </c>
      <c r="F154" s="15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</row>
    <row r="155" spans="2:25" ht="18" customHeight="1">
      <c r="B155" s="9">
        <v>131</v>
      </c>
      <c r="C155" s="10" t="s">
        <v>199</v>
      </c>
      <c r="D155" s="11">
        <v>0.67</v>
      </c>
      <c r="E155" s="4">
        <f t="shared" si="2"/>
        <v>14896.177</v>
      </c>
      <c r="F155" s="15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</row>
    <row r="156" spans="2:25">
      <c r="B156" s="9">
        <v>132</v>
      </c>
      <c r="C156" s="10" t="s">
        <v>198</v>
      </c>
      <c r="D156" s="11">
        <v>0.72</v>
      </c>
      <c r="E156" s="4">
        <f t="shared" si="2"/>
        <v>16007.831999999999</v>
      </c>
      <c r="F156" s="15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</row>
    <row r="157" spans="2:25" ht="27.6" customHeight="1">
      <c r="B157" s="9">
        <v>133</v>
      </c>
      <c r="C157" s="10" t="s">
        <v>36</v>
      </c>
      <c r="D157" s="11">
        <v>0.82</v>
      </c>
      <c r="E157" s="4">
        <f t="shared" si="2"/>
        <v>18231.141999999996</v>
      </c>
      <c r="F157" s="15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</row>
    <row r="158" spans="2:25" ht="28.15" customHeight="1">
      <c r="B158" s="9">
        <v>134</v>
      </c>
      <c r="C158" s="10" t="s">
        <v>313</v>
      </c>
      <c r="D158" s="11">
        <v>0.84</v>
      </c>
      <c r="E158" s="4">
        <f t="shared" si="2"/>
        <v>18675.803999999996</v>
      </c>
      <c r="F158" s="15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</row>
    <row r="159" spans="2:25" ht="28.15" customHeight="1">
      <c r="B159" s="9">
        <v>135</v>
      </c>
      <c r="C159" s="10" t="s">
        <v>120</v>
      </c>
      <c r="D159" s="11">
        <v>0.98</v>
      </c>
      <c r="E159" s="4">
        <f t="shared" si="2"/>
        <v>21788.437999999998</v>
      </c>
      <c r="F159" s="15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</row>
    <row r="160" spans="2:25" ht="27.6" customHeight="1">
      <c r="B160" s="9">
        <v>136</v>
      </c>
      <c r="C160" s="10" t="s">
        <v>234</v>
      </c>
      <c r="D160" s="11">
        <v>1.1000000000000001</v>
      </c>
      <c r="E160" s="4">
        <f t="shared" si="2"/>
        <v>24456.41</v>
      </c>
      <c r="F160" s="15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</row>
    <row r="161" spans="2:25" ht="29.45" customHeight="1">
      <c r="B161" s="9">
        <v>137</v>
      </c>
      <c r="C161" s="10" t="s">
        <v>121</v>
      </c>
      <c r="D161" s="11">
        <v>1.35</v>
      </c>
      <c r="E161" s="4">
        <f t="shared" si="2"/>
        <v>30014.685000000001</v>
      </c>
      <c r="F161" s="15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</row>
    <row r="162" spans="2:25" s="1" customFormat="1" ht="18.75">
      <c r="B162" s="12">
        <v>21</v>
      </c>
      <c r="C162" s="13" t="s">
        <v>101</v>
      </c>
      <c r="D162" s="14">
        <v>0.92</v>
      </c>
      <c r="E162" s="4">
        <f t="shared" si="2"/>
        <v>20454.452000000001</v>
      </c>
      <c r="F162" s="15">
        <v>7.4</v>
      </c>
      <c r="G162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</row>
    <row r="163" spans="2:25">
      <c r="B163" s="9">
        <v>138</v>
      </c>
      <c r="C163" s="10" t="s">
        <v>308</v>
      </c>
      <c r="D163" s="11">
        <v>0.52631578947368418</v>
      </c>
      <c r="E163" s="4">
        <f t="shared" si="2"/>
        <v>11701.631578947367</v>
      </c>
      <c r="F163" s="15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</row>
    <row r="164" spans="2:25">
      <c r="B164" s="9">
        <v>139</v>
      </c>
      <c r="C164" s="10" t="s">
        <v>307</v>
      </c>
      <c r="D164" s="11">
        <v>0.78947368421052633</v>
      </c>
      <c r="E164" s="4">
        <f t="shared" si="2"/>
        <v>17552.447368421053</v>
      </c>
      <c r="F164" s="15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</row>
    <row r="165" spans="2:25">
      <c r="B165" s="9">
        <v>140</v>
      </c>
      <c r="C165" s="10" t="s">
        <v>306</v>
      </c>
      <c r="D165" s="11">
        <v>1.0526315789473684</v>
      </c>
      <c r="E165" s="4">
        <f t="shared" si="2"/>
        <v>23403.263157894733</v>
      </c>
      <c r="F165" s="15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</row>
    <row r="166" spans="2:25">
      <c r="B166" s="9">
        <v>141</v>
      </c>
      <c r="C166" s="10" t="s">
        <v>304</v>
      </c>
      <c r="D166" s="11">
        <v>1.1947368421052631</v>
      </c>
      <c r="E166" s="4">
        <f t="shared" si="2"/>
        <v>26562.703684210523</v>
      </c>
      <c r="F166" s="15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</row>
    <row r="167" spans="2:25">
      <c r="B167" s="9">
        <v>142</v>
      </c>
      <c r="C167" s="10" t="s">
        <v>305</v>
      </c>
      <c r="D167" s="11">
        <v>2.1052631578947367</v>
      </c>
      <c r="E167" s="4">
        <f t="shared" si="2"/>
        <v>46806.526315789466</v>
      </c>
      <c r="F167" s="15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</row>
    <row r="168" spans="2:25">
      <c r="B168" s="9">
        <v>143</v>
      </c>
      <c r="C168" s="10" t="s">
        <v>136</v>
      </c>
      <c r="D168" s="11">
        <v>0.59</v>
      </c>
      <c r="E168" s="4">
        <f t="shared" si="2"/>
        <v>13117.528999999999</v>
      </c>
      <c r="F168" s="15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</row>
    <row r="169" spans="2:25">
      <c r="B169" s="9">
        <v>144</v>
      </c>
      <c r="C169" s="10" t="s">
        <v>72</v>
      </c>
      <c r="D169" s="11">
        <v>0.84</v>
      </c>
      <c r="E169" s="4">
        <f t="shared" si="2"/>
        <v>18675.803999999996</v>
      </c>
      <c r="F169" s="15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</row>
    <row r="170" spans="2:25" s="1" customFormat="1" ht="18.75">
      <c r="B170" s="12">
        <v>22</v>
      </c>
      <c r="C170" s="13" t="s">
        <v>102</v>
      </c>
      <c r="D170" s="14">
        <v>0.8</v>
      </c>
      <c r="E170" s="4">
        <f t="shared" si="2"/>
        <v>17786.48</v>
      </c>
      <c r="F170" s="15">
        <v>9.4</v>
      </c>
      <c r="G170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</row>
    <row r="171" spans="2:25">
      <c r="B171" s="9">
        <v>145</v>
      </c>
      <c r="C171" s="10" t="s">
        <v>45</v>
      </c>
      <c r="D171" s="11">
        <v>1.19</v>
      </c>
      <c r="E171" s="4">
        <f t="shared" si="2"/>
        <v>26457.388999999996</v>
      </c>
      <c r="F171" s="15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</row>
    <row r="172" spans="2:25">
      <c r="B172" s="9">
        <v>146</v>
      </c>
      <c r="C172" s="10" t="s">
        <v>217</v>
      </c>
      <c r="D172" s="11">
        <v>0.48</v>
      </c>
      <c r="E172" s="4">
        <f t="shared" si="2"/>
        <v>10671.887999999999</v>
      </c>
      <c r="F172" s="15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</row>
    <row r="173" spans="2:25" ht="16.149999999999999" customHeight="1">
      <c r="B173" s="9">
        <v>147</v>
      </c>
      <c r="C173" s="10" t="s">
        <v>49</v>
      </c>
      <c r="D173" s="11">
        <v>1.85</v>
      </c>
      <c r="E173" s="4">
        <f t="shared" si="2"/>
        <v>41131.235000000001</v>
      </c>
      <c r="F173" s="15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</row>
    <row r="174" spans="2:25" ht="16.899999999999999" customHeight="1">
      <c r="B174" s="9">
        <v>148</v>
      </c>
      <c r="C174" s="10" t="s">
        <v>315</v>
      </c>
      <c r="D174" s="11">
        <v>2.12</v>
      </c>
      <c r="E174" s="4">
        <f t="shared" si="2"/>
        <v>47134.171999999999</v>
      </c>
      <c r="F174" s="15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</row>
    <row r="175" spans="2:25">
      <c r="B175" s="9">
        <v>149</v>
      </c>
      <c r="C175" s="10" t="s">
        <v>191</v>
      </c>
      <c r="D175" s="11">
        <v>0.75</v>
      </c>
      <c r="E175" s="4">
        <f t="shared" si="2"/>
        <v>16674.824999999997</v>
      </c>
      <c r="F175" s="15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</row>
    <row r="176" spans="2:25" s="1" customFormat="1" ht="18.75">
      <c r="B176" s="12">
        <v>23</v>
      </c>
      <c r="C176" s="13" t="s">
        <v>103</v>
      </c>
      <c r="D176" s="14">
        <v>1.31</v>
      </c>
      <c r="E176" s="4">
        <f t="shared" si="2"/>
        <v>29125.361000000001</v>
      </c>
      <c r="F176" s="15">
        <v>11.2</v>
      </c>
      <c r="G176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</row>
    <row r="177" spans="2:25">
      <c r="B177" s="9">
        <v>150</v>
      </c>
      <c r="C177" s="10" t="s">
        <v>34</v>
      </c>
      <c r="D177" s="11">
        <v>1.02</v>
      </c>
      <c r="E177" s="4">
        <f t="shared" si="2"/>
        <v>22677.761999999999</v>
      </c>
      <c r="F177" s="15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</row>
    <row r="178" spans="2:25" ht="31.15" customHeight="1">
      <c r="B178" s="9">
        <v>151</v>
      </c>
      <c r="C178" s="10" t="s">
        <v>166</v>
      </c>
      <c r="D178" s="11">
        <v>0.85</v>
      </c>
      <c r="E178" s="4">
        <f t="shared" si="2"/>
        <v>18898.134999999998</v>
      </c>
      <c r="F178" s="15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</row>
    <row r="179" spans="2:25">
      <c r="B179" s="9">
        <v>152</v>
      </c>
      <c r="C179" s="10" t="s">
        <v>33</v>
      </c>
      <c r="D179" s="11">
        <v>1.36</v>
      </c>
      <c r="E179" s="4">
        <f t="shared" si="2"/>
        <v>30237.016</v>
      </c>
      <c r="F179" s="15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</row>
    <row r="180" spans="2:25">
      <c r="B180" s="9">
        <v>153</v>
      </c>
      <c r="C180" s="10" t="s">
        <v>321</v>
      </c>
      <c r="D180" s="11">
        <v>1.21</v>
      </c>
      <c r="E180" s="4">
        <f t="shared" si="2"/>
        <v>26902.050999999996</v>
      </c>
      <c r="F180" s="15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</row>
    <row r="181" spans="2:25" s="1" customFormat="1" ht="18.75">
      <c r="B181" s="12">
        <v>24</v>
      </c>
      <c r="C181" s="13" t="s">
        <v>104</v>
      </c>
      <c r="D181" s="14">
        <v>1.44</v>
      </c>
      <c r="E181" s="4">
        <f t="shared" si="2"/>
        <v>32015.663999999997</v>
      </c>
      <c r="F181" s="15">
        <v>13.5</v>
      </c>
      <c r="G181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</row>
    <row r="182" spans="2:25">
      <c r="B182" s="9">
        <v>154</v>
      </c>
      <c r="C182" s="10" t="s">
        <v>200</v>
      </c>
      <c r="D182" s="11">
        <v>1.67</v>
      </c>
      <c r="E182" s="4">
        <f t="shared" si="2"/>
        <v>37129.276999999995</v>
      </c>
      <c r="F182" s="15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</row>
    <row r="183" spans="2:25">
      <c r="B183" s="9">
        <v>155</v>
      </c>
      <c r="C183" s="10" t="s">
        <v>201</v>
      </c>
      <c r="D183" s="11">
        <v>0.87</v>
      </c>
      <c r="E183" s="4">
        <f t="shared" si="2"/>
        <v>19342.796999999999</v>
      </c>
      <c r="F183" s="15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</row>
    <row r="184" spans="2:25" s="1" customFormat="1" ht="18.75">
      <c r="B184" s="12">
        <v>25</v>
      </c>
      <c r="C184" s="13" t="s">
        <v>105</v>
      </c>
      <c r="D184" s="14">
        <v>1.18</v>
      </c>
      <c r="E184" s="4">
        <f t="shared" si="2"/>
        <v>26235.057999999997</v>
      </c>
      <c r="F184" s="17">
        <v>11.8</v>
      </c>
      <c r="G184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</row>
    <row r="185" spans="2:25" ht="30">
      <c r="B185" s="9">
        <v>156</v>
      </c>
      <c r="C185" s="10" t="s">
        <v>214</v>
      </c>
      <c r="D185" s="11">
        <v>0.94</v>
      </c>
      <c r="E185" s="4">
        <f t="shared" si="2"/>
        <v>20899.113999999998</v>
      </c>
      <c r="F185" s="15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</row>
    <row r="186" spans="2:25">
      <c r="B186" s="9">
        <v>157</v>
      </c>
      <c r="C186" s="10" t="s">
        <v>216</v>
      </c>
      <c r="D186" s="11">
        <v>1.32</v>
      </c>
      <c r="E186" s="4">
        <f t="shared" si="2"/>
        <v>29347.691999999999</v>
      </c>
      <c r="F186" s="15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</row>
    <row r="187" spans="2:25">
      <c r="B187" s="9">
        <v>158</v>
      </c>
      <c r="C187" s="10" t="s">
        <v>213</v>
      </c>
      <c r="D187" s="11">
        <v>1.05</v>
      </c>
      <c r="E187" s="4">
        <f t="shared" si="2"/>
        <v>23344.755000000001</v>
      </c>
      <c r="F187" s="15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</row>
    <row r="188" spans="2:25" ht="14.45" customHeight="1">
      <c r="B188" s="9">
        <v>159</v>
      </c>
      <c r="C188" s="10" t="s">
        <v>197</v>
      </c>
      <c r="D188" s="11">
        <v>0.93</v>
      </c>
      <c r="E188" s="4">
        <f t="shared" si="2"/>
        <v>20676.782999999999</v>
      </c>
      <c r="F188" s="15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</row>
    <row r="189" spans="2:25" ht="15.6" customHeight="1">
      <c r="B189" s="9">
        <v>160</v>
      </c>
      <c r="C189" s="10" t="s">
        <v>309</v>
      </c>
      <c r="D189" s="11">
        <v>1.9</v>
      </c>
      <c r="E189" s="4">
        <f t="shared" si="2"/>
        <v>42242.889999999992</v>
      </c>
      <c r="F189" s="15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</row>
    <row r="190" spans="2:25" ht="16.149999999999999" customHeight="1">
      <c r="B190" s="9">
        <v>161</v>
      </c>
      <c r="C190" s="10" t="s">
        <v>310</v>
      </c>
      <c r="D190" s="11">
        <v>3.67</v>
      </c>
      <c r="E190" s="4">
        <f t="shared" si="2"/>
        <v>81595.476999999999</v>
      </c>
      <c r="F190" s="15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</row>
    <row r="191" spans="2:25" ht="15" customHeight="1">
      <c r="B191" s="9">
        <v>162</v>
      </c>
      <c r="C191" s="10" t="s">
        <v>238</v>
      </c>
      <c r="D191" s="11">
        <v>4.01</v>
      </c>
      <c r="E191" s="4">
        <f t="shared" si="2"/>
        <v>89154.730999999985</v>
      </c>
      <c r="F191" s="15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</row>
    <row r="192" spans="2:25">
      <c r="B192" s="9">
        <v>163</v>
      </c>
      <c r="C192" s="10" t="s">
        <v>312</v>
      </c>
      <c r="D192" s="11">
        <v>1.1200000000000001</v>
      </c>
      <c r="E192" s="4">
        <f t="shared" si="2"/>
        <v>24901.072</v>
      </c>
      <c r="F192" s="15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</row>
    <row r="193" spans="2:25">
      <c r="B193" s="9">
        <v>164</v>
      </c>
      <c r="C193" s="10" t="s">
        <v>311</v>
      </c>
      <c r="D193" s="11">
        <v>1.22</v>
      </c>
      <c r="E193" s="4">
        <f t="shared" si="2"/>
        <v>27124.381999999998</v>
      </c>
      <c r="F193" s="15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</row>
    <row r="194" spans="2:25">
      <c r="B194" s="9">
        <v>165</v>
      </c>
      <c r="C194" s="10" t="s">
        <v>237</v>
      </c>
      <c r="D194" s="11">
        <v>3.31</v>
      </c>
      <c r="E194" s="4">
        <f t="shared" si="2"/>
        <v>73591.561000000002</v>
      </c>
      <c r="F194" s="15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</row>
    <row r="195" spans="2:25" s="1" customFormat="1" ht="18.75">
      <c r="B195" s="12">
        <v>26</v>
      </c>
      <c r="C195" s="13" t="s">
        <v>106</v>
      </c>
      <c r="D195" s="14">
        <v>0.99</v>
      </c>
      <c r="E195" s="4">
        <f t="shared" si="2"/>
        <v>22010.768999999997</v>
      </c>
      <c r="F195" s="15">
        <v>7.1</v>
      </c>
      <c r="G195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</row>
    <row r="196" spans="2:25" ht="25.9" customHeight="1">
      <c r="B196" s="9">
        <v>166</v>
      </c>
      <c r="C196" s="10" t="s">
        <v>27</v>
      </c>
      <c r="D196" s="11">
        <v>0.99</v>
      </c>
      <c r="E196" s="4">
        <f t="shared" si="2"/>
        <v>22010.768999999997</v>
      </c>
      <c r="F196" s="15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</row>
    <row r="197" spans="2:25" s="1" customFormat="1" ht="18.75">
      <c r="B197" s="12">
        <v>27</v>
      </c>
      <c r="C197" s="13" t="s">
        <v>107</v>
      </c>
      <c r="D197" s="14">
        <v>0.77</v>
      </c>
      <c r="E197" s="4">
        <f t="shared" si="2"/>
        <v>17119.487000000001</v>
      </c>
      <c r="F197" s="15">
        <v>9.3000000000000007</v>
      </c>
      <c r="G19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</row>
    <row r="198" spans="2:25" ht="28.15" customHeight="1">
      <c r="B198" s="9">
        <v>167</v>
      </c>
      <c r="C198" s="10" t="s">
        <v>39</v>
      </c>
      <c r="D198" s="11">
        <v>0.74</v>
      </c>
      <c r="E198" s="4">
        <f t="shared" si="2"/>
        <v>16452.493999999999</v>
      </c>
      <c r="F198" s="15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</row>
    <row r="199" spans="2:25" ht="28.9" customHeight="1">
      <c r="B199" s="9">
        <v>168</v>
      </c>
      <c r="C199" s="10" t="s">
        <v>326</v>
      </c>
      <c r="D199" s="11">
        <v>0.69</v>
      </c>
      <c r="E199" s="4">
        <f t="shared" si="2"/>
        <v>15340.838999999998</v>
      </c>
      <c r="F199" s="15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</row>
    <row r="200" spans="2:25">
      <c r="B200" s="9">
        <v>169</v>
      </c>
      <c r="C200" s="10" t="s">
        <v>43</v>
      </c>
      <c r="D200" s="11">
        <v>0.72</v>
      </c>
      <c r="E200" s="4">
        <f t="shared" ref="E200:E263" si="3">D200*22233.1</f>
        <v>16007.831999999999</v>
      </c>
      <c r="F200" s="15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</row>
    <row r="201" spans="2:25">
      <c r="B201" s="9">
        <v>170</v>
      </c>
      <c r="C201" s="10" t="s">
        <v>218</v>
      </c>
      <c r="D201" s="11">
        <v>0.59</v>
      </c>
      <c r="E201" s="4">
        <f t="shared" si="3"/>
        <v>13117.528999999999</v>
      </c>
      <c r="F201" s="15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</row>
    <row r="202" spans="2:25">
      <c r="B202" s="9">
        <v>171</v>
      </c>
      <c r="C202" s="10" t="s">
        <v>202</v>
      </c>
      <c r="D202" s="11">
        <v>0.72</v>
      </c>
      <c r="E202" s="4">
        <f t="shared" si="3"/>
        <v>16007.831999999999</v>
      </c>
      <c r="F202" s="15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</row>
    <row r="203" spans="2:25" ht="30" customHeight="1">
      <c r="B203" s="9">
        <v>172</v>
      </c>
      <c r="C203" s="10" t="s">
        <v>203</v>
      </c>
      <c r="D203" s="11">
        <v>0.85</v>
      </c>
      <c r="E203" s="4">
        <f t="shared" si="3"/>
        <v>18898.134999999998</v>
      </c>
      <c r="F203" s="15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</row>
    <row r="204" spans="2:25">
      <c r="B204" s="9">
        <v>173</v>
      </c>
      <c r="C204" s="10" t="s">
        <v>207</v>
      </c>
      <c r="D204" s="11">
        <v>0.87</v>
      </c>
      <c r="E204" s="4">
        <f t="shared" si="3"/>
        <v>19342.796999999999</v>
      </c>
      <c r="F204" s="15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</row>
    <row r="205" spans="2:25" ht="18" customHeight="1">
      <c r="B205" s="9">
        <v>174</v>
      </c>
      <c r="C205" s="10" t="s">
        <v>35</v>
      </c>
      <c r="D205" s="11">
        <v>0.75</v>
      </c>
      <c r="E205" s="4">
        <f t="shared" si="3"/>
        <v>16674.824999999997</v>
      </c>
      <c r="F205" s="15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</row>
    <row r="206" spans="2:25" ht="16.899999999999999" customHeight="1">
      <c r="B206" s="9">
        <v>175</v>
      </c>
      <c r="C206" s="10" t="s">
        <v>37</v>
      </c>
      <c r="D206" s="11">
        <v>0.89</v>
      </c>
      <c r="E206" s="4">
        <f t="shared" si="3"/>
        <v>19787.458999999999</v>
      </c>
      <c r="F206" s="15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</row>
    <row r="207" spans="2:25" ht="15.6" customHeight="1">
      <c r="B207" s="9">
        <v>176</v>
      </c>
      <c r="C207" s="10" t="s">
        <v>46</v>
      </c>
      <c r="D207" s="11">
        <v>0.95</v>
      </c>
      <c r="E207" s="4">
        <f t="shared" si="3"/>
        <v>21121.444999999996</v>
      </c>
      <c r="F207" s="15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</row>
    <row r="208" spans="2:25" ht="16.899999999999999" customHeight="1">
      <c r="B208" s="9">
        <v>177</v>
      </c>
      <c r="C208" s="10" t="s">
        <v>80</v>
      </c>
      <c r="D208" s="11">
        <v>0.27</v>
      </c>
      <c r="E208" s="4">
        <f t="shared" si="3"/>
        <v>6002.9369999999999</v>
      </c>
      <c r="F208" s="15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</row>
    <row r="209" spans="2:25" ht="15.6" customHeight="1">
      <c r="B209" s="9">
        <v>178</v>
      </c>
      <c r="C209" s="10" t="s">
        <v>70</v>
      </c>
      <c r="D209" s="11">
        <v>0.63</v>
      </c>
      <c r="E209" s="4">
        <f t="shared" si="3"/>
        <v>14006.852999999999</v>
      </c>
      <c r="F209" s="15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</row>
    <row r="210" spans="2:25" ht="27" customHeight="1">
      <c r="B210" s="9">
        <v>179</v>
      </c>
      <c r="C210" s="10" t="s">
        <v>54</v>
      </c>
      <c r="D210" s="11">
        <v>0.86</v>
      </c>
      <c r="E210" s="4">
        <f t="shared" si="3"/>
        <v>19120.465999999997</v>
      </c>
      <c r="F210" s="15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</row>
    <row r="211" spans="2:25" ht="15.6" customHeight="1">
      <c r="B211" s="9">
        <v>180</v>
      </c>
      <c r="C211" s="10" t="s">
        <v>55</v>
      </c>
      <c r="D211" s="11">
        <v>0.68</v>
      </c>
      <c r="E211" s="4">
        <f t="shared" si="3"/>
        <v>15118.508</v>
      </c>
      <c r="F211" s="15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</row>
    <row r="212" spans="2:25" ht="29.45" customHeight="1">
      <c r="B212" s="9">
        <v>181</v>
      </c>
      <c r="C212" s="10" t="s">
        <v>123</v>
      </c>
      <c r="D212" s="11">
        <v>1</v>
      </c>
      <c r="E212" s="4">
        <f t="shared" si="3"/>
        <v>22233.1</v>
      </c>
      <c r="F212" s="15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</row>
    <row r="213" spans="2:25" s="1" customFormat="1" ht="18.75">
      <c r="B213" s="12">
        <v>28</v>
      </c>
      <c r="C213" s="13" t="s">
        <v>108</v>
      </c>
      <c r="D213" s="14">
        <v>2.09</v>
      </c>
      <c r="E213" s="4">
        <f t="shared" si="3"/>
        <v>46467.178999999996</v>
      </c>
      <c r="F213" s="17">
        <v>13</v>
      </c>
      <c r="G213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</row>
    <row r="214" spans="2:25" ht="16.149999999999999" customHeight="1">
      <c r="B214" s="9">
        <v>182</v>
      </c>
      <c r="C214" s="10" t="s">
        <v>38</v>
      </c>
      <c r="D214" s="11">
        <v>2.0499999999999998</v>
      </c>
      <c r="E214" s="4">
        <f t="shared" si="3"/>
        <v>45577.854999999996</v>
      </c>
      <c r="F214" s="15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</row>
    <row r="215" spans="2:25" ht="25.15" customHeight="1">
      <c r="B215" s="9">
        <v>183</v>
      </c>
      <c r="C215" s="10" t="s">
        <v>256</v>
      </c>
      <c r="D215" s="11">
        <v>1.54</v>
      </c>
      <c r="E215" s="4">
        <f t="shared" si="3"/>
        <v>34238.974000000002</v>
      </c>
      <c r="F215" s="15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</row>
    <row r="216" spans="2:25" ht="25.15" customHeight="1">
      <c r="B216" s="9">
        <v>184</v>
      </c>
      <c r="C216" s="10" t="s">
        <v>254</v>
      </c>
      <c r="D216" s="11">
        <v>1.92</v>
      </c>
      <c r="E216" s="4">
        <f t="shared" si="3"/>
        <v>42687.551999999996</v>
      </c>
      <c r="F216" s="15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</row>
    <row r="217" spans="2:25" ht="25.15" customHeight="1">
      <c r="B217" s="9">
        <v>185</v>
      </c>
      <c r="C217" s="10" t="s">
        <v>255</v>
      </c>
      <c r="D217" s="11">
        <v>2.21</v>
      </c>
      <c r="E217" s="4">
        <f t="shared" si="3"/>
        <v>49135.150999999998</v>
      </c>
      <c r="F217" s="15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</row>
    <row r="218" spans="2:25" ht="25.15" customHeight="1">
      <c r="B218" s="9">
        <v>186</v>
      </c>
      <c r="C218" s="10" t="s">
        <v>251</v>
      </c>
      <c r="D218" s="11">
        <v>2.69</v>
      </c>
      <c r="E218" s="4">
        <f t="shared" si="3"/>
        <v>59807.038999999997</v>
      </c>
      <c r="F218" s="15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</row>
    <row r="219" spans="2:25" s="1" customFormat="1" ht="18.75">
      <c r="B219" s="12">
        <v>29</v>
      </c>
      <c r="C219" s="13" t="s">
        <v>109</v>
      </c>
      <c r="D219" s="14">
        <v>1.37</v>
      </c>
      <c r="E219" s="4">
        <f t="shared" si="3"/>
        <v>30459.347000000002</v>
      </c>
      <c r="F219" s="17">
        <v>13</v>
      </c>
      <c r="G219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</row>
    <row r="220" spans="2:25" ht="19.149999999999999" customHeight="1">
      <c r="B220" s="9">
        <v>187</v>
      </c>
      <c r="C220" s="10" t="s">
        <v>51</v>
      </c>
      <c r="D220" s="11">
        <v>0.99</v>
      </c>
      <c r="E220" s="4">
        <f t="shared" si="3"/>
        <v>22010.768999999997</v>
      </c>
      <c r="F220" s="15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</row>
    <row r="221" spans="2:25" ht="15" customHeight="1">
      <c r="B221" s="9">
        <v>188</v>
      </c>
      <c r="C221" s="10" t="s">
        <v>76</v>
      </c>
      <c r="D221" s="11">
        <v>1.52</v>
      </c>
      <c r="E221" s="4">
        <f t="shared" si="3"/>
        <v>33794.311999999998</v>
      </c>
      <c r="F221" s="15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</row>
    <row r="222" spans="2:25" ht="28.9" customHeight="1">
      <c r="B222" s="9">
        <v>189</v>
      </c>
      <c r="C222" s="10" t="s">
        <v>75</v>
      </c>
      <c r="D222" s="11">
        <v>0.76</v>
      </c>
      <c r="E222" s="4">
        <f t="shared" si="3"/>
        <v>16897.155999999999</v>
      </c>
      <c r="F222" s="15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</row>
    <row r="223" spans="2:25" ht="13.9" customHeight="1">
      <c r="B223" s="9">
        <v>190</v>
      </c>
      <c r="C223" s="10" t="s">
        <v>77</v>
      </c>
      <c r="D223" s="11">
        <v>0.95</v>
      </c>
      <c r="E223" s="4">
        <f t="shared" si="3"/>
        <v>21121.444999999996</v>
      </c>
      <c r="F223" s="15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</row>
    <row r="224" spans="2:25" ht="28.9" customHeight="1">
      <c r="B224" s="9">
        <v>191</v>
      </c>
      <c r="C224" s="10" t="s">
        <v>74</v>
      </c>
      <c r="D224" s="11">
        <v>1.42</v>
      </c>
      <c r="E224" s="4">
        <f t="shared" si="3"/>
        <v>31571.001999999997</v>
      </c>
      <c r="F224" s="15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</row>
    <row r="225" spans="2:25" ht="15.6" customHeight="1">
      <c r="B225" s="9">
        <v>192</v>
      </c>
      <c r="C225" s="10" t="s">
        <v>110</v>
      </c>
      <c r="D225" s="11">
        <v>4.8</v>
      </c>
      <c r="E225" s="4">
        <f t="shared" si="3"/>
        <v>106718.87999999999</v>
      </c>
      <c r="F225" s="15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</row>
    <row r="226" spans="2:25" ht="25.9" customHeight="1">
      <c r="B226" s="9">
        <v>193</v>
      </c>
      <c r="C226" s="10" t="s">
        <v>253</v>
      </c>
      <c r="D226" s="11">
        <v>3.15</v>
      </c>
      <c r="E226" s="4">
        <f t="shared" si="3"/>
        <v>70034.264999999999</v>
      </c>
      <c r="F226" s="15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</row>
    <row r="227" spans="2:25">
      <c r="B227" s="9">
        <v>194</v>
      </c>
      <c r="C227" s="10" t="s">
        <v>252</v>
      </c>
      <c r="D227" s="11">
        <v>4.46</v>
      </c>
      <c r="E227" s="4">
        <f t="shared" si="3"/>
        <v>99159.625999999989</v>
      </c>
      <c r="F227" s="15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</row>
    <row r="228" spans="2:25" ht="18" customHeight="1">
      <c r="B228" s="9">
        <v>195</v>
      </c>
      <c r="C228" s="10" t="s">
        <v>245</v>
      </c>
      <c r="D228" s="11">
        <v>0.79</v>
      </c>
      <c r="E228" s="4">
        <f t="shared" si="3"/>
        <v>17564.149000000001</v>
      </c>
      <c r="F228" s="15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</row>
    <row r="229" spans="2:25" ht="15.6" customHeight="1">
      <c r="B229" s="9">
        <v>196</v>
      </c>
      <c r="C229" s="10" t="s">
        <v>246</v>
      </c>
      <c r="D229" s="11">
        <v>0.93</v>
      </c>
      <c r="E229" s="4">
        <f t="shared" si="3"/>
        <v>20676.782999999999</v>
      </c>
      <c r="F229" s="15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</row>
    <row r="230" spans="2:25" ht="15" customHeight="1">
      <c r="B230" s="9">
        <v>197</v>
      </c>
      <c r="C230" s="10" t="s">
        <v>244</v>
      </c>
      <c r="D230" s="11">
        <v>1.37</v>
      </c>
      <c r="E230" s="4">
        <f t="shared" si="3"/>
        <v>30459.347000000002</v>
      </c>
      <c r="F230" s="15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</row>
    <row r="231" spans="2:25" ht="13.15" customHeight="1">
      <c r="B231" s="9">
        <v>198</v>
      </c>
      <c r="C231" s="10" t="s">
        <v>236</v>
      </c>
      <c r="D231" s="11">
        <v>1.51</v>
      </c>
      <c r="E231" s="4">
        <f t="shared" si="3"/>
        <v>33571.981</v>
      </c>
      <c r="F231" s="15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</row>
    <row r="232" spans="2:25" ht="13.9" customHeight="1">
      <c r="B232" s="9">
        <v>199</v>
      </c>
      <c r="C232" s="10" t="s">
        <v>247</v>
      </c>
      <c r="D232" s="11">
        <v>1.73</v>
      </c>
      <c r="E232" s="4">
        <f t="shared" si="3"/>
        <v>38463.262999999999</v>
      </c>
      <c r="F232" s="15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</row>
    <row r="233" spans="2:25" s="1" customFormat="1" ht="18.75">
      <c r="B233" s="12">
        <v>30</v>
      </c>
      <c r="C233" s="13" t="s">
        <v>111</v>
      </c>
      <c r="D233" s="14">
        <v>1.2</v>
      </c>
      <c r="E233" s="4">
        <f t="shared" si="3"/>
        <v>26679.719999999998</v>
      </c>
      <c r="F233" s="15">
        <v>9.1999999999999993</v>
      </c>
      <c r="G233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</row>
    <row r="234" spans="2:25" ht="42.6" customHeight="1">
      <c r="B234" s="9">
        <v>200</v>
      </c>
      <c r="C234" s="10" t="s">
        <v>325</v>
      </c>
      <c r="D234" s="11">
        <v>1.04</v>
      </c>
      <c r="E234" s="4">
        <f t="shared" si="3"/>
        <v>23122.423999999999</v>
      </c>
      <c r="F234" s="15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</row>
    <row r="235" spans="2:25" ht="13.15" customHeight="1">
      <c r="B235" s="9">
        <v>201</v>
      </c>
      <c r="C235" s="10" t="s">
        <v>58</v>
      </c>
      <c r="D235" s="11">
        <v>0.9</v>
      </c>
      <c r="E235" s="4">
        <f t="shared" si="3"/>
        <v>20009.79</v>
      </c>
      <c r="F235" s="15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</row>
    <row r="236" spans="2:25" ht="27.6" customHeight="1">
      <c r="B236" s="9">
        <v>202</v>
      </c>
      <c r="C236" s="10" t="s">
        <v>28</v>
      </c>
      <c r="D236" s="11">
        <v>0.67</v>
      </c>
      <c r="E236" s="4">
        <f t="shared" si="3"/>
        <v>14896.177</v>
      </c>
      <c r="F236" s="15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</row>
    <row r="237" spans="2:25" ht="18" customHeight="1">
      <c r="B237" s="9">
        <v>203</v>
      </c>
      <c r="C237" s="10" t="s">
        <v>278</v>
      </c>
      <c r="D237" s="11">
        <v>1.2</v>
      </c>
      <c r="E237" s="4">
        <f t="shared" si="3"/>
        <v>26679.719999999998</v>
      </c>
      <c r="F237" s="15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</row>
    <row r="238" spans="2:25" ht="16.149999999999999" customHeight="1">
      <c r="B238" s="9">
        <v>204</v>
      </c>
      <c r="C238" s="10" t="s">
        <v>281</v>
      </c>
      <c r="D238" s="11">
        <v>1.39</v>
      </c>
      <c r="E238" s="4">
        <f t="shared" si="3"/>
        <v>30904.008999999995</v>
      </c>
      <c r="F238" s="15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</row>
    <row r="239" spans="2:25" ht="15.6" customHeight="1">
      <c r="B239" s="9">
        <v>205</v>
      </c>
      <c r="C239" s="10" t="s">
        <v>279</v>
      </c>
      <c r="D239" s="11">
        <v>2.0099999999999998</v>
      </c>
      <c r="E239" s="4">
        <f t="shared" si="3"/>
        <v>44688.530999999995</v>
      </c>
      <c r="F239" s="15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</row>
    <row r="240" spans="2:25" ht="16.899999999999999" customHeight="1">
      <c r="B240" s="9">
        <v>206</v>
      </c>
      <c r="C240" s="10" t="s">
        <v>280</v>
      </c>
      <c r="D240" s="11">
        <v>1.08</v>
      </c>
      <c r="E240" s="4">
        <f t="shared" si="3"/>
        <v>24011.748</v>
      </c>
      <c r="F240" s="15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</row>
    <row r="241" spans="2:25" ht="16.899999999999999" customHeight="1">
      <c r="B241" s="9">
        <v>207</v>
      </c>
      <c r="C241" s="10" t="s">
        <v>273</v>
      </c>
      <c r="D241" s="11">
        <v>1.1200000000000001</v>
      </c>
      <c r="E241" s="4">
        <f t="shared" si="3"/>
        <v>24901.072</v>
      </c>
      <c r="F241" s="15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</row>
    <row r="242" spans="2:25" ht="16.899999999999999" customHeight="1">
      <c r="B242" s="9">
        <v>208</v>
      </c>
      <c r="C242" s="10" t="s">
        <v>272</v>
      </c>
      <c r="D242" s="11">
        <v>1.62</v>
      </c>
      <c r="E242" s="4">
        <f t="shared" si="3"/>
        <v>36017.622000000003</v>
      </c>
      <c r="F242" s="15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</row>
    <row r="243" spans="2:25" ht="16.899999999999999" customHeight="1">
      <c r="B243" s="9">
        <v>209</v>
      </c>
      <c r="C243" s="10" t="s">
        <v>235</v>
      </c>
      <c r="D243" s="11">
        <v>1.95</v>
      </c>
      <c r="E243" s="4">
        <f t="shared" si="3"/>
        <v>43354.544999999998</v>
      </c>
      <c r="F243" s="15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</row>
    <row r="244" spans="2:25" s="1" customFormat="1" ht="18.75">
      <c r="B244" s="12">
        <v>31</v>
      </c>
      <c r="C244" s="13" t="s">
        <v>112</v>
      </c>
      <c r="D244" s="14">
        <v>0.9</v>
      </c>
      <c r="E244" s="4">
        <f t="shared" si="3"/>
        <v>20009.79</v>
      </c>
      <c r="F244" s="17">
        <v>8</v>
      </c>
      <c r="G244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</row>
    <row r="245" spans="2:25" ht="16.149999999999999" customHeight="1">
      <c r="B245" s="9">
        <v>210</v>
      </c>
      <c r="C245" s="10" t="s">
        <v>29</v>
      </c>
      <c r="D245" s="11">
        <v>0.82</v>
      </c>
      <c r="E245" s="4">
        <f t="shared" si="3"/>
        <v>18231.141999999996</v>
      </c>
      <c r="F245" s="15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</row>
    <row r="246" spans="2:25" ht="16.899999999999999" customHeight="1">
      <c r="B246" s="9">
        <v>211</v>
      </c>
      <c r="C246" s="10" t="s">
        <v>248</v>
      </c>
      <c r="D246" s="11">
        <v>0.55000000000000004</v>
      </c>
      <c r="E246" s="4">
        <f t="shared" si="3"/>
        <v>12228.205</v>
      </c>
      <c r="F246" s="15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</row>
    <row r="247" spans="2:25" ht="16.899999999999999" customHeight="1">
      <c r="B247" s="9">
        <v>212</v>
      </c>
      <c r="C247" s="10" t="s">
        <v>249</v>
      </c>
      <c r="D247" s="11">
        <v>0.78</v>
      </c>
      <c r="E247" s="4">
        <f t="shared" si="3"/>
        <v>17341.817999999999</v>
      </c>
      <c r="F247" s="15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</row>
    <row r="248" spans="2:25" ht="16.899999999999999" customHeight="1">
      <c r="B248" s="9">
        <v>213</v>
      </c>
      <c r="C248" s="10" t="s">
        <v>277</v>
      </c>
      <c r="D248" s="11">
        <v>1.32</v>
      </c>
      <c r="E248" s="4">
        <f t="shared" si="3"/>
        <v>29347.691999999999</v>
      </c>
      <c r="F248" s="15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</row>
    <row r="249" spans="2:25" ht="16.899999999999999" customHeight="1">
      <c r="B249" s="9">
        <v>214</v>
      </c>
      <c r="C249" s="10" t="s">
        <v>275</v>
      </c>
      <c r="D249" s="11">
        <v>2.31</v>
      </c>
      <c r="E249" s="4">
        <f t="shared" si="3"/>
        <v>51358.460999999996</v>
      </c>
      <c r="F249" s="15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</row>
    <row r="250" spans="2:25" ht="16.899999999999999" customHeight="1">
      <c r="B250" s="9">
        <v>215</v>
      </c>
      <c r="C250" s="10" t="s">
        <v>274</v>
      </c>
      <c r="D250" s="11">
        <v>1.43</v>
      </c>
      <c r="E250" s="4">
        <f t="shared" si="3"/>
        <v>31793.332999999995</v>
      </c>
      <c r="F250" s="15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</row>
    <row r="251" spans="2:25" ht="16.899999999999999" customHeight="1">
      <c r="B251" s="9">
        <v>216</v>
      </c>
      <c r="C251" s="10" t="s">
        <v>285</v>
      </c>
      <c r="D251" s="11">
        <v>1.83</v>
      </c>
      <c r="E251" s="4">
        <f t="shared" si="3"/>
        <v>40686.572999999997</v>
      </c>
      <c r="F251" s="15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</row>
    <row r="252" spans="2:25" ht="16.899999999999999" customHeight="1">
      <c r="B252" s="9">
        <v>217</v>
      </c>
      <c r="C252" s="10" t="s">
        <v>284</v>
      </c>
      <c r="D252" s="11">
        <v>1.95</v>
      </c>
      <c r="E252" s="4">
        <f t="shared" si="3"/>
        <v>43354.544999999998</v>
      </c>
      <c r="F252" s="15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</row>
    <row r="253" spans="2:25" ht="15" customHeight="1">
      <c r="B253" s="9">
        <v>218</v>
      </c>
      <c r="C253" s="10" t="s">
        <v>286</v>
      </c>
      <c r="D253" s="11">
        <v>1.53</v>
      </c>
      <c r="E253" s="4">
        <f t="shared" si="3"/>
        <v>34016.642999999996</v>
      </c>
      <c r="F253" s="15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</row>
    <row r="254" spans="2:25" ht="16.149999999999999" customHeight="1">
      <c r="B254" s="9">
        <v>219</v>
      </c>
      <c r="C254" s="10" t="s">
        <v>288</v>
      </c>
      <c r="D254" s="11">
        <v>1.86</v>
      </c>
      <c r="E254" s="4">
        <f t="shared" si="3"/>
        <v>41353.565999999999</v>
      </c>
      <c r="F254" s="15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</row>
    <row r="255" spans="2:25" ht="28.9" customHeight="1">
      <c r="B255" s="9">
        <v>220</v>
      </c>
      <c r="C255" s="10" t="s">
        <v>30</v>
      </c>
      <c r="D255" s="11">
        <v>0.76</v>
      </c>
      <c r="E255" s="4">
        <f t="shared" si="3"/>
        <v>16897.155999999999</v>
      </c>
      <c r="F255" s="15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</row>
    <row r="256" spans="2:25" ht="13.15" customHeight="1">
      <c r="B256" s="9">
        <v>221</v>
      </c>
      <c r="C256" s="10" t="s">
        <v>131</v>
      </c>
      <c r="D256" s="11">
        <v>0.88</v>
      </c>
      <c r="E256" s="4">
        <f t="shared" si="3"/>
        <v>19565.128000000001</v>
      </c>
      <c r="F256" s="15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</row>
    <row r="257" spans="2:25">
      <c r="B257" s="9">
        <v>222</v>
      </c>
      <c r="C257" s="10" t="s">
        <v>50</v>
      </c>
      <c r="D257" s="11">
        <v>0.89</v>
      </c>
      <c r="E257" s="4">
        <f t="shared" si="3"/>
        <v>19787.458999999999</v>
      </c>
      <c r="F257" s="15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</row>
    <row r="258" spans="2:25">
      <c r="B258" s="9">
        <v>223</v>
      </c>
      <c r="C258" s="10" t="s">
        <v>320</v>
      </c>
      <c r="D258" s="11">
        <v>2.42</v>
      </c>
      <c r="E258" s="4">
        <f t="shared" si="3"/>
        <v>53804.101999999992</v>
      </c>
      <c r="F258" s="15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</row>
    <row r="259" spans="2:25">
      <c r="B259" s="9">
        <v>224</v>
      </c>
      <c r="C259" s="10" t="s">
        <v>186</v>
      </c>
      <c r="D259" s="11">
        <v>0.77</v>
      </c>
      <c r="E259" s="4">
        <f t="shared" si="3"/>
        <v>17119.487000000001</v>
      </c>
      <c r="F259" s="15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</row>
    <row r="260" spans="2:25" ht="28.9" customHeight="1">
      <c r="B260" s="9">
        <v>225</v>
      </c>
      <c r="C260" s="10" t="s">
        <v>170</v>
      </c>
      <c r="D260" s="11">
        <v>0.84</v>
      </c>
      <c r="E260" s="4">
        <f t="shared" si="3"/>
        <v>18675.803999999996</v>
      </c>
      <c r="F260" s="15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</row>
    <row r="261" spans="2:25" ht="29.45" customHeight="1">
      <c r="B261" s="9">
        <v>226</v>
      </c>
      <c r="C261" s="10" t="s">
        <v>167</v>
      </c>
      <c r="D261" s="11">
        <v>0.68</v>
      </c>
      <c r="E261" s="4">
        <f t="shared" si="3"/>
        <v>15118.508</v>
      </c>
      <c r="F261" s="15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</row>
    <row r="262" spans="2:25" ht="16.899999999999999" customHeight="1">
      <c r="B262" s="9">
        <v>227</v>
      </c>
      <c r="C262" s="10" t="s">
        <v>71</v>
      </c>
      <c r="D262" s="11">
        <v>0.67</v>
      </c>
      <c r="E262" s="4">
        <f t="shared" si="3"/>
        <v>14896.177</v>
      </c>
      <c r="F262" s="15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</row>
    <row r="263" spans="2:25">
      <c r="B263" s="9">
        <v>228</v>
      </c>
      <c r="C263" s="10" t="s">
        <v>299</v>
      </c>
      <c r="D263" s="11">
        <v>1.19</v>
      </c>
      <c r="E263" s="4">
        <f t="shared" si="3"/>
        <v>26457.388999999996</v>
      </c>
      <c r="F263" s="15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</row>
    <row r="264" spans="2:25" s="1" customFormat="1" ht="18.75">
      <c r="B264" s="12">
        <v>32</v>
      </c>
      <c r="C264" s="13" t="s">
        <v>113</v>
      </c>
      <c r="D264" s="14">
        <v>1.2</v>
      </c>
      <c r="E264" s="4">
        <f t="shared" ref="E264:E298" si="4">D264*22233.1</f>
        <v>26679.719999999998</v>
      </c>
      <c r="F264" s="17">
        <v>8</v>
      </c>
      <c r="G264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</row>
    <row r="265" spans="2:25" ht="16.149999999999999" customHeight="1">
      <c r="B265" s="9">
        <v>229</v>
      </c>
      <c r="C265" s="10" t="s">
        <v>287</v>
      </c>
      <c r="D265" s="11">
        <v>1.29</v>
      </c>
      <c r="E265" s="4">
        <f t="shared" si="4"/>
        <v>28680.699000000001</v>
      </c>
      <c r="F265" s="15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</row>
    <row r="266" spans="2:25" ht="14.45" customHeight="1">
      <c r="B266" s="9">
        <v>230</v>
      </c>
      <c r="C266" s="10" t="s">
        <v>282</v>
      </c>
      <c r="D266" s="11">
        <v>1.57</v>
      </c>
      <c r="E266" s="4">
        <f t="shared" si="4"/>
        <v>34905.966999999997</v>
      </c>
      <c r="F266" s="15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</row>
    <row r="267" spans="2:25" ht="16.149999999999999" customHeight="1">
      <c r="B267" s="9">
        <v>231</v>
      </c>
      <c r="C267" s="10" t="s">
        <v>283</v>
      </c>
      <c r="D267" s="11">
        <v>2.42</v>
      </c>
      <c r="E267" s="4">
        <f t="shared" si="4"/>
        <v>53804.101999999992</v>
      </c>
      <c r="F267" s="15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</row>
    <row r="268" spans="2:25" ht="15" customHeight="1">
      <c r="B268" s="9">
        <v>232</v>
      </c>
      <c r="C268" s="10" t="s">
        <v>259</v>
      </c>
      <c r="D268" s="11">
        <v>2.69</v>
      </c>
      <c r="E268" s="4">
        <f t="shared" si="4"/>
        <v>59807.038999999997</v>
      </c>
      <c r="F268" s="15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</row>
    <row r="269" spans="2:25" ht="16.149999999999999" customHeight="1">
      <c r="B269" s="9">
        <v>233</v>
      </c>
      <c r="C269" s="10" t="s">
        <v>260</v>
      </c>
      <c r="D269" s="11">
        <v>1.1599999999999999</v>
      </c>
      <c r="E269" s="4">
        <f t="shared" si="4"/>
        <v>25790.395999999997</v>
      </c>
      <c r="F269" s="15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</row>
    <row r="270" spans="2:25" ht="16.149999999999999" customHeight="1">
      <c r="B270" s="9">
        <v>234</v>
      </c>
      <c r="C270" s="10" t="s">
        <v>257</v>
      </c>
      <c r="D270" s="11">
        <v>1.95</v>
      </c>
      <c r="E270" s="4">
        <f t="shared" si="4"/>
        <v>43354.544999999998</v>
      </c>
      <c r="F270" s="15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</row>
    <row r="271" spans="2:25" ht="16.149999999999999" customHeight="1">
      <c r="B271" s="9">
        <v>235</v>
      </c>
      <c r="C271" s="10" t="s">
        <v>258</v>
      </c>
      <c r="D271" s="11">
        <v>2.46</v>
      </c>
      <c r="E271" s="4">
        <f t="shared" si="4"/>
        <v>54693.425999999992</v>
      </c>
      <c r="F271" s="15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</row>
    <row r="272" spans="2:25">
      <c r="B272" s="9">
        <v>236</v>
      </c>
      <c r="C272" s="10" t="s">
        <v>271</v>
      </c>
      <c r="D272" s="11">
        <v>0.82</v>
      </c>
      <c r="E272" s="4">
        <f t="shared" si="4"/>
        <v>18231.141999999996</v>
      </c>
      <c r="F272" s="15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</row>
    <row r="273" spans="2:25">
      <c r="B273" s="9">
        <v>237</v>
      </c>
      <c r="C273" s="10" t="s">
        <v>270</v>
      </c>
      <c r="D273" s="11">
        <v>0.86</v>
      </c>
      <c r="E273" s="4">
        <f t="shared" si="4"/>
        <v>19120.465999999997</v>
      </c>
      <c r="F273" s="15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</row>
    <row r="274" spans="2:25">
      <c r="B274" s="9">
        <v>238</v>
      </c>
      <c r="C274" s="10" t="s">
        <v>268</v>
      </c>
      <c r="D274" s="11">
        <v>1.24</v>
      </c>
      <c r="E274" s="4">
        <f t="shared" si="4"/>
        <v>27569.043999999998</v>
      </c>
      <c r="F274" s="15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</row>
    <row r="275" spans="2:25" ht="15.6" customHeight="1">
      <c r="B275" s="9">
        <v>239</v>
      </c>
      <c r="C275" s="10" t="s">
        <v>269</v>
      </c>
      <c r="D275" s="11">
        <v>1.1299999999999999</v>
      </c>
      <c r="E275" s="4">
        <f t="shared" si="4"/>
        <v>25123.402999999995</v>
      </c>
      <c r="F275" s="15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</row>
    <row r="276" spans="2:25" ht="15" customHeight="1">
      <c r="B276" s="9">
        <v>240</v>
      </c>
      <c r="C276" s="10" t="s">
        <v>267</v>
      </c>
      <c r="D276" s="11">
        <v>1.19</v>
      </c>
      <c r="E276" s="4">
        <f t="shared" si="4"/>
        <v>26457.388999999996</v>
      </c>
      <c r="F276" s="15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</row>
    <row r="277" spans="2:25" ht="13.9" customHeight="1">
      <c r="B277" s="9">
        <v>241</v>
      </c>
      <c r="C277" s="10" t="s">
        <v>264</v>
      </c>
      <c r="D277" s="11">
        <v>2.13</v>
      </c>
      <c r="E277" s="4">
        <f t="shared" si="4"/>
        <v>47356.502999999997</v>
      </c>
      <c r="F277" s="15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</row>
    <row r="278" spans="2:25" s="1" customFormat="1" ht="18.75">
      <c r="B278" s="12">
        <v>33</v>
      </c>
      <c r="C278" s="13" t="s">
        <v>114</v>
      </c>
      <c r="D278" s="14">
        <v>1.9</v>
      </c>
      <c r="E278" s="4">
        <f t="shared" si="4"/>
        <v>42242.889999999992</v>
      </c>
      <c r="F278" s="15">
        <v>17.2</v>
      </c>
      <c r="G278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</row>
    <row r="279" spans="2:25">
      <c r="B279" s="9">
        <v>242</v>
      </c>
      <c r="C279" s="10" t="s">
        <v>79</v>
      </c>
      <c r="D279" s="11">
        <v>1.17</v>
      </c>
      <c r="E279" s="4">
        <f t="shared" si="4"/>
        <v>26012.726999999995</v>
      </c>
      <c r="F279" s="15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</row>
    <row r="280" spans="2:25">
      <c r="B280" s="9">
        <v>243</v>
      </c>
      <c r="C280" s="10" t="s">
        <v>78</v>
      </c>
      <c r="D280" s="11">
        <v>1.9</v>
      </c>
      <c r="E280" s="4">
        <f t="shared" si="4"/>
        <v>42242.889999999992</v>
      </c>
      <c r="F280" s="15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</row>
    <row r="281" spans="2:25" s="1" customFormat="1" ht="18.75">
      <c r="B281" s="12">
        <v>34</v>
      </c>
      <c r="C281" s="13" t="s">
        <v>115</v>
      </c>
      <c r="D281" s="14">
        <v>1.18</v>
      </c>
      <c r="E281" s="4">
        <f t="shared" si="4"/>
        <v>26235.057999999997</v>
      </c>
      <c r="F281" s="15">
        <v>7.1</v>
      </c>
      <c r="G281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</row>
    <row r="282" spans="2:25" ht="28.9" customHeight="1">
      <c r="B282" s="9">
        <v>244</v>
      </c>
      <c r="C282" s="10" t="s">
        <v>219</v>
      </c>
      <c r="D282" s="11">
        <v>0.89</v>
      </c>
      <c r="E282" s="4">
        <f t="shared" si="4"/>
        <v>19787.458999999999</v>
      </c>
      <c r="F282" s="15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</row>
    <row r="283" spans="2:25">
      <c r="B283" s="9">
        <v>245</v>
      </c>
      <c r="C283" s="10" t="s">
        <v>262</v>
      </c>
      <c r="D283" s="11">
        <v>0.74</v>
      </c>
      <c r="E283" s="4">
        <f t="shared" si="4"/>
        <v>16452.493999999999</v>
      </c>
      <c r="F283" s="15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</row>
    <row r="284" spans="2:25">
      <c r="B284" s="9">
        <v>246</v>
      </c>
      <c r="C284" s="10" t="s">
        <v>261</v>
      </c>
      <c r="D284" s="11">
        <v>1.27</v>
      </c>
      <c r="E284" s="4">
        <f t="shared" si="4"/>
        <v>28236.037</v>
      </c>
      <c r="F284" s="15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</row>
    <row r="285" spans="2:25">
      <c r="B285" s="9">
        <v>247</v>
      </c>
      <c r="C285" s="10" t="s">
        <v>263</v>
      </c>
      <c r="D285" s="11">
        <v>1.63</v>
      </c>
      <c r="E285" s="4">
        <f t="shared" si="4"/>
        <v>36239.952999999994</v>
      </c>
      <c r="F285" s="15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</row>
    <row r="286" spans="2:25">
      <c r="B286" s="9">
        <v>248</v>
      </c>
      <c r="C286" s="10" t="s">
        <v>265</v>
      </c>
      <c r="D286" s="11">
        <v>1.9</v>
      </c>
      <c r="E286" s="4">
        <f t="shared" si="4"/>
        <v>42242.889999999992</v>
      </c>
      <c r="F286" s="15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</row>
    <row r="287" spans="2:25" s="1" customFormat="1" ht="18.75">
      <c r="B287" s="12">
        <v>35</v>
      </c>
      <c r="C287" s="13" t="s">
        <v>116</v>
      </c>
      <c r="D287" s="14">
        <v>1.4</v>
      </c>
      <c r="E287" s="4">
        <f t="shared" si="4"/>
        <v>31126.339999999997</v>
      </c>
      <c r="F287" s="15">
        <v>11.5</v>
      </c>
      <c r="G28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</row>
    <row r="288" spans="2:25">
      <c r="B288" s="9">
        <v>249</v>
      </c>
      <c r="C288" s="10" t="s">
        <v>183</v>
      </c>
      <c r="D288" s="11">
        <v>1.02</v>
      </c>
      <c r="E288" s="4">
        <f t="shared" si="4"/>
        <v>22677.761999999999</v>
      </c>
      <c r="F288" s="15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</row>
    <row r="289" spans="2:25">
      <c r="B289" s="9">
        <v>250</v>
      </c>
      <c r="C289" s="10" t="s">
        <v>182</v>
      </c>
      <c r="D289" s="11">
        <v>1.49</v>
      </c>
      <c r="E289" s="4">
        <f t="shared" si="4"/>
        <v>33127.318999999996</v>
      </c>
      <c r="F289" s="15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</row>
    <row r="290" spans="2:25" ht="12.6" customHeight="1">
      <c r="B290" s="9">
        <v>251</v>
      </c>
      <c r="C290" s="10" t="s">
        <v>180</v>
      </c>
      <c r="D290" s="11">
        <v>1.25</v>
      </c>
      <c r="E290" s="4">
        <f t="shared" si="4"/>
        <v>27791.375</v>
      </c>
      <c r="F290" s="15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</row>
    <row r="291" spans="2:25" ht="29.45" customHeight="1">
      <c r="B291" s="9">
        <v>252</v>
      </c>
      <c r="C291" s="10" t="s">
        <v>169</v>
      </c>
      <c r="D291" s="11">
        <v>0.76</v>
      </c>
      <c r="E291" s="4">
        <f t="shared" si="4"/>
        <v>16897.155999999999</v>
      </c>
      <c r="F291" s="15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</row>
    <row r="292" spans="2:25">
      <c r="B292" s="9">
        <v>253</v>
      </c>
      <c r="C292" s="10" t="s">
        <v>185</v>
      </c>
      <c r="D292" s="11">
        <v>1.06</v>
      </c>
      <c r="E292" s="4">
        <f t="shared" si="4"/>
        <v>23567.085999999999</v>
      </c>
      <c r="F292" s="15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</row>
    <row r="293" spans="2:25">
      <c r="B293" s="9">
        <v>254</v>
      </c>
      <c r="C293" s="10" t="s">
        <v>177</v>
      </c>
      <c r="D293" s="11">
        <v>1.1599999999999999</v>
      </c>
      <c r="E293" s="4">
        <f t="shared" si="4"/>
        <v>25790.395999999997</v>
      </c>
      <c r="F293" s="15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</row>
    <row r="294" spans="2:25">
      <c r="B294" s="9">
        <v>255</v>
      </c>
      <c r="C294" s="10" t="s">
        <v>187</v>
      </c>
      <c r="D294" s="11">
        <v>2.62</v>
      </c>
      <c r="E294" s="4">
        <f t="shared" si="4"/>
        <v>58250.722000000002</v>
      </c>
      <c r="F294" s="15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</row>
    <row r="295" spans="2:25" s="1" customFormat="1" ht="18.75">
      <c r="B295" s="12">
        <v>36</v>
      </c>
      <c r="C295" s="13" t="s">
        <v>117</v>
      </c>
      <c r="D295" s="14">
        <v>0.57999999999999996</v>
      </c>
      <c r="E295" s="4">
        <f t="shared" si="4"/>
        <v>12895.197999999999</v>
      </c>
      <c r="F295" s="17">
        <v>16</v>
      </c>
      <c r="G295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</row>
    <row r="296" spans="2:25">
      <c r="B296" s="9">
        <v>256</v>
      </c>
      <c r="C296" s="10" t="s">
        <v>68</v>
      </c>
      <c r="D296" s="11">
        <v>1.1299999999999999</v>
      </c>
      <c r="E296" s="4">
        <f t="shared" si="4"/>
        <v>25123.402999999995</v>
      </c>
      <c r="F296" s="15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</row>
    <row r="297" spans="2:25" ht="27" customHeight="1">
      <c r="B297" s="9">
        <v>257</v>
      </c>
      <c r="C297" s="10" t="s">
        <v>69</v>
      </c>
      <c r="D297" s="11">
        <v>0.56999999999999995</v>
      </c>
      <c r="E297" s="4">
        <f t="shared" si="4"/>
        <v>12672.866999999998</v>
      </c>
      <c r="F297" s="15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</row>
    <row r="298" spans="2:25" ht="28.15" customHeight="1">
      <c r="B298" s="9">
        <v>258</v>
      </c>
      <c r="C298" s="10" t="s">
        <v>127</v>
      </c>
      <c r="D298" s="11">
        <v>0.46</v>
      </c>
      <c r="E298" s="4">
        <f t="shared" si="4"/>
        <v>10227.226000000001</v>
      </c>
      <c r="F298" s="15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</row>
    <row r="299" spans="2:25" ht="18" customHeight="1">
      <c r="B299" s="15"/>
      <c r="C299" s="15"/>
      <c r="D299" s="15"/>
      <c r="E299" s="15"/>
      <c r="F299" s="15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</row>
    <row r="300" spans="2:25" ht="42.6" customHeight="1">
      <c r="B300" s="15">
        <v>1</v>
      </c>
      <c r="C300" s="10" t="s">
        <v>221</v>
      </c>
      <c r="D300" s="15"/>
      <c r="E300" s="15"/>
      <c r="F300" s="15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</row>
    <row r="301" spans="2:25" ht="28.9" customHeight="1">
      <c r="B301" s="9">
        <v>2</v>
      </c>
      <c r="C301" s="190" t="s">
        <v>328</v>
      </c>
      <c r="D301" s="190"/>
      <c r="E301" s="190"/>
      <c r="F301" s="190"/>
      <c r="G301" s="22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</row>
    <row r="303" spans="2:25">
      <c r="E303" s="197" t="s">
        <v>26</v>
      </c>
      <c r="F303" s="197"/>
    </row>
    <row r="304" spans="2:25" ht="34.15" customHeight="1">
      <c r="C304" s="198" t="s">
        <v>5</v>
      </c>
      <c r="D304" s="198"/>
      <c r="E304" s="198"/>
      <c r="F304" s="198"/>
    </row>
    <row r="305" spans="2:6" ht="85.15" customHeight="1">
      <c r="B305" s="48" t="s">
        <v>550</v>
      </c>
      <c r="C305" s="15" t="s">
        <v>549</v>
      </c>
      <c r="D305" s="15"/>
      <c r="E305" s="6" t="s">
        <v>20</v>
      </c>
      <c r="F305" s="6" t="s">
        <v>25</v>
      </c>
    </row>
    <row r="306" spans="2:6">
      <c r="B306" s="15"/>
      <c r="C306" s="15"/>
      <c r="D306" s="15"/>
      <c r="E306" s="15"/>
      <c r="F306" s="15"/>
    </row>
    <row r="307" spans="2:6" ht="30">
      <c r="B307" s="15">
        <v>1</v>
      </c>
      <c r="C307" s="48" t="s">
        <v>6</v>
      </c>
      <c r="D307" s="15"/>
      <c r="E307" s="31">
        <v>24628.799999999999</v>
      </c>
      <c r="F307" s="17">
        <v>16</v>
      </c>
    </row>
    <row r="308" spans="2:6">
      <c r="B308" s="15"/>
      <c r="C308" s="15"/>
      <c r="D308" s="15"/>
      <c r="E308" s="15"/>
      <c r="F308" s="15"/>
    </row>
  </sheetData>
  <autoFilter ref="B4:D298"/>
  <mergeCells count="10">
    <mergeCell ref="H8:L8"/>
    <mergeCell ref="C3:E3"/>
    <mergeCell ref="I5:L5"/>
    <mergeCell ref="I6:L6"/>
    <mergeCell ref="H7:L7"/>
    <mergeCell ref="D1:F1"/>
    <mergeCell ref="E2:F2"/>
    <mergeCell ref="E303:F303"/>
    <mergeCell ref="C304:F304"/>
    <mergeCell ref="C301:F301"/>
  </mergeCells>
  <phoneticPr fontId="4" type="noConversion"/>
  <pageMargins left="0.25" right="0.24" top="0.23" bottom="0.32" header="0.17" footer="0.21"/>
  <pageSetup scale="83" orientation="portrait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W302"/>
  <sheetViews>
    <sheetView view="pageBreakPreview" zoomScale="60" workbookViewId="0">
      <selection activeCell="F8" sqref="F8:J9"/>
    </sheetView>
  </sheetViews>
  <sheetFormatPr defaultRowHeight="15"/>
  <cols>
    <col min="1" max="1" width="2.28515625" customWidth="1"/>
    <col min="2" max="2" width="5.28515625" customWidth="1"/>
    <col min="3" max="3" width="80.28515625" customWidth="1"/>
    <col min="4" max="4" width="30" customWidth="1"/>
  </cols>
  <sheetData>
    <row r="1" spans="1:23" ht="70.900000000000006" customHeight="1">
      <c r="C1" s="78"/>
      <c r="D1" s="97" t="s">
        <v>491</v>
      </c>
    </row>
    <row r="2" spans="1:23" ht="14.45" customHeight="1">
      <c r="C2" s="203"/>
      <c r="D2" s="203"/>
    </row>
    <row r="3" spans="1:23" ht="36.6" customHeight="1">
      <c r="C3" s="204" t="s">
        <v>494</v>
      </c>
      <c r="D3" s="204"/>
    </row>
    <row r="4" spans="1:23" ht="12" customHeight="1">
      <c r="C4" s="191"/>
      <c r="D4" s="191"/>
      <c r="E4" s="21"/>
    </row>
    <row r="5" spans="1:23" s="2" customFormat="1" ht="62.45" customHeight="1">
      <c r="B5" s="20" t="s">
        <v>223</v>
      </c>
      <c r="C5" s="19" t="s">
        <v>222</v>
      </c>
      <c r="D5" s="20" t="s">
        <v>7</v>
      </c>
    </row>
    <row r="6" spans="1:23" s="2" customFormat="1" ht="19.149999999999999" customHeight="1">
      <c r="B6" s="7">
        <v>1</v>
      </c>
      <c r="C6" s="8" t="s">
        <v>220</v>
      </c>
      <c r="D6" s="5">
        <v>0.7</v>
      </c>
      <c r="F6"/>
      <c r="G6" s="131"/>
      <c r="H6" s="131"/>
      <c r="I6" s="131"/>
      <c r="J6" s="131"/>
    </row>
    <row r="7" spans="1:23" s="3" customFormat="1" ht="22.15" customHeight="1">
      <c r="A7" s="18"/>
      <c r="B7" s="7">
        <v>2</v>
      </c>
      <c r="C7" s="8" t="s">
        <v>82</v>
      </c>
      <c r="D7" s="5">
        <v>0.8</v>
      </c>
      <c r="E7"/>
      <c r="F7" s="77"/>
      <c r="G7" s="201"/>
      <c r="H7" s="201"/>
      <c r="I7" s="201"/>
      <c r="J7" s="201"/>
      <c r="K7" s="77"/>
      <c r="L7" s="77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23" ht="28.15" customHeight="1">
      <c r="B8" s="9">
        <v>1</v>
      </c>
      <c r="C8" s="10" t="s">
        <v>60</v>
      </c>
      <c r="D8" s="11">
        <v>0.82</v>
      </c>
      <c r="F8" s="202" t="s">
        <v>324</v>
      </c>
      <c r="G8" s="202"/>
      <c r="H8" s="202"/>
      <c r="I8" s="202"/>
      <c r="J8" s="20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</row>
    <row r="9" spans="1:23" ht="15.6" customHeight="1">
      <c r="B9" s="9">
        <v>2</v>
      </c>
      <c r="C9" s="10" t="s">
        <v>61</v>
      </c>
      <c r="D9" s="11">
        <v>0.84</v>
      </c>
      <c r="E9" t="s">
        <v>324</v>
      </c>
      <c r="F9" s="199" t="s">
        <v>324</v>
      </c>
      <c r="G9" s="199"/>
      <c r="H9" s="199"/>
      <c r="I9" s="199"/>
      <c r="J9" s="199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</row>
    <row r="10" spans="1:23" ht="28.15" customHeight="1">
      <c r="B10" s="9">
        <v>3</v>
      </c>
      <c r="C10" s="10" t="s">
        <v>62</v>
      </c>
      <c r="D10" s="11">
        <v>0.97</v>
      </c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</row>
    <row r="11" spans="1:23">
      <c r="B11" s="9">
        <v>4</v>
      </c>
      <c r="C11" s="10" t="s">
        <v>63</v>
      </c>
      <c r="D11" s="11">
        <v>0.8</v>
      </c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</row>
    <row r="12" spans="1:23">
      <c r="B12" s="9">
        <v>5</v>
      </c>
      <c r="C12" s="10" t="s">
        <v>266</v>
      </c>
      <c r="D12" s="11">
        <v>0.89</v>
      </c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</row>
    <row r="13" spans="1:23">
      <c r="B13" s="9">
        <v>6</v>
      </c>
      <c r="C13" s="10" t="s">
        <v>59</v>
      </c>
      <c r="D13" s="11">
        <v>0.77</v>
      </c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</row>
    <row r="14" spans="1:23" ht="28.15" customHeight="1">
      <c r="B14" s="9">
        <v>7</v>
      </c>
      <c r="C14" s="10" t="s">
        <v>168</v>
      </c>
      <c r="D14" s="11">
        <v>0.96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</row>
    <row r="15" spans="1:23" ht="28.15" customHeight="1">
      <c r="B15" s="9">
        <v>8</v>
      </c>
      <c r="C15" s="10" t="s">
        <v>184</v>
      </c>
      <c r="D15" s="11">
        <v>0.52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</row>
    <row r="16" spans="1:23" ht="14.45" customHeight="1">
      <c r="B16" s="9">
        <v>9</v>
      </c>
      <c r="C16" s="10" t="s">
        <v>301</v>
      </c>
      <c r="D16" s="11">
        <v>0.46</v>
      </c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</row>
    <row r="17" spans="2:23">
      <c r="B17" s="9">
        <v>10</v>
      </c>
      <c r="C17" s="10" t="s">
        <v>319</v>
      </c>
      <c r="D17" s="11">
        <v>0.93</v>
      </c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</row>
    <row r="18" spans="2:23">
      <c r="B18" s="9">
        <v>11</v>
      </c>
      <c r="C18" s="10" t="s">
        <v>250</v>
      </c>
      <c r="D18" s="11">
        <v>0.18</v>
      </c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</row>
    <row r="19" spans="2:23">
      <c r="B19" s="9">
        <v>12</v>
      </c>
      <c r="C19" s="10" t="s">
        <v>224</v>
      </c>
      <c r="D19" s="11">
        <v>7.97</v>
      </c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</row>
    <row r="20" spans="2:23">
      <c r="B20" s="9">
        <v>13</v>
      </c>
      <c r="C20" s="10" t="s">
        <v>300</v>
      </c>
      <c r="D20" s="11">
        <v>0.48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</row>
    <row r="21" spans="2:23">
      <c r="B21" s="9">
        <v>14</v>
      </c>
      <c r="C21" s="10" t="s">
        <v>297</v>
      </c>
      <c r="D21" s="11">
        <v>0.65</v>
      </c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</row>
    <row r="22" spans="2:23">
      <c r="B22" s="9">
        <v>15</v>
      </c>
      <c r="C22" s="10" t="s">
        <v>296</v>
      </c>
      <c r="D22" s="11">
        <v>1.06</v>
      </c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</row>
    <row r="23" spans="2:23">
      <c r="B23" s="9">
        <v>16</v>
      </c>
      <c r="C23" s="10" t="s">
        <v>232</v>
      </c>
      <c r="D23" s="11">
        <v>1.32</v>
      </c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</row>
    <row r="24" spans="2:23" ht="16.899999999999999" customHeight="1">
      <c r="B24" s="9">
        <v>17</v>
      </c>
      <c r="C24" s="10" t="s">
        <v>133</v>
      </c>
      <c r="D24" s="11">
        <v>0.91</v>
      </c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</row>
    <row r="25" spans="2:23">
      <c r="B25" s="9">
        <v>18</v>
      </c>
      <c r="C25" s="10" t="s">
        <v>318</v>
      </c>
      <c r="D25" s="11">
        <v>2.6</v>
      </c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</row>
    <row r="26" spans="2:23" s="1" customFormat="1" ht="24.6" customHeight="1">
      <c r="B26" s="12">
        <v>3</v>
      </c>
      <c r="C26" s="13" t="s">
        <v>83</v>
      </c>
      <c r="D26" s="14">
        <v>0.34</v>
      </c>
      <c r="E26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</row>
    <row r="27" spans="2:23" ht="17.45" customHeight="1">
      <c r="B27" s="9">
        <v>19</v>
      </c>
      <c r="C27" s="10" t="s">
        <v>178</v>
      </c>
      <c r="D27" s="11">
        <v>1.1499999999999999</v>
      </c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</row>
    <row r="28" spans="2:23" ht="18" customHeight="1">
      <c r="B28" s="9">
        <v>20</v>
      </c>
      <c r="C28" s="10" t="s">
        <v>81</v>
      </c>
      <c r="D28" s="11">
        <v>0.27</v>
      </c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</row>
    <row r="29" spans="2:23" s="1" customFormat="1" ht="19.899999999999999" customHeight="1">
      <c r="B29" s="12">
        <v>4</v>
      </c>
      <c r="C29" s="13" t="s">
        <v>84</v>
      </c>
      <c r="D29" s="14">
        <v>1.04</v>
      </c>
      <c r="E29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</row>
    <row r="30" spans="2:23">
      <c r="B30" s="9">
        <v>21</v>
      </c>
      <c r="C30" s="10" t="s">
        <v>40</v>
      </c>
      <c r="D30" s="11">
        <v>0.93</v>
      </c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</row>
    <row r="31" spans="2:23">
      <c r="B31" s="9">
        <v>22</v>
      </c>
      <c r="C31" s="10" t="s">
        <v>41</v>
      </c>
      <c r="D31" s="11">
        <v>1.01</v>
      </c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</row>
    <row r="32" spans="2:23">
      <c r="B32" s="9">
        <v>23</v>
      </c>
      <c r="C32" s="10" t="s">
        <v>215</v>
      </c>
      <c r="D32" s="11">
        <v>1.06</v>
      </c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</row>
    <row r="33" spans="2:23">
      <c r="B33" s="9">
        <v>24</v>
      </c>
      <c r="C33" s="10" t="s">
        <v>42</v>
      </c>
      <c r="D33" s="11">
        <v>1.25</v>
      </c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</row>
    <row r="34" spans="2:23">
      <c r="B34" s="9">
        <v>25</v>
      </c>
      <c r="C34" s="10" t="s">
        <v>44</v>
      </c>
      <c r="D34" s="11">
        <v>1.03</v>
      </c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</row>
    <row r="35" spans="2:23" s="1" customFormat="1" ht="18.75">
      <c r="B35" s="12">
        <v>5</v>
      </c>
      <c r="C35" s="13" t="s">
        <v>85</v>
      </c>
      <c r="D35" s="14">
        <v>1.37</v>
      </c>
      <c r="E35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</row>
    <row r="36" spans="2:23">
      <c r="B36" s="9">
        <v>26</v>
      </c>
      <c r="C36" s="10" t="s">
        <v>173</v>
      </c>
      <c r="D36" s="11">
        <v>1.1200000000000001</v>
      </c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</row>
    <row r="37" spans="2:23">
      <c r="B37" s="9">
        <v>27</v>
      </c>
      <c r="C37" s="10" t="s">
        <v>175</v>
      </c>
      <c r="D37" s="11">
        <v>1.49</v>
      </c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</row>
    <row r="38" spans="2:23">
      <c r="B38" s="9">
        <v>28</v>
      </c>
      <c r="C38" s="10" t="s">
        <v>174</v>
      </c>
      <c r="D38" s="11">
        <v>5.32</v>
      </c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</row>
    <row r="39" spans="2:23">
      <c r="B39" s="9">
        <v>29</v>
      </c>
      <c r="C39" s="10" t="s">
        <v>172</v>
      </c>
      <c r="D39" s="11">
        <v>1.04</v>
      </c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</row>
    <row r="40" spans="2:23" ht="15" customHeight="1">
      <c r="B40" s="9">
        <v>30</v>
      </c>
      <c r="C40" s="10" t="s">
        <v>176</v>
      </c>
      <c r="D40" s="11">
        <v>1.1200000000000001</v>
      </c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</row>
    <row r="41" spans="2:23" s="1" customFormat="1" ht="18.75">
      <c r="B41" s="12">
        <v>6</v>
      </c>
      <c r="C41" s="13" t="s">
        <v>86</v>
      </c>
      <c r="D41" s="14">
        <v>0.8</v>
      </c>
      <c r="E41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</row>
    <row r="42" spans="2:23">
      <c r="B42" s="9">
        <v>31</v>
      </c>
      <c r="C42" s="10" t="s">
        <v>47</v>
      </c>
      <c r="D42" s="11">
        <v>1.36</v>
      </c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</row>
    <row r="43" spans="2:23">
      <c r="B43" s="9">
        <v>32</v>
      </c>
      <c r="C43" s="10" t="s">
        <v>130</v>
      </c>
      <c r="D43" s="11">
        <v>0.72</v>
      </c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</row>
    <row r="44" spans="2:23">
      <c r="B44" s="9">
        <v>33</v>
      </c>
      <c r="C44" s="10" t="s">
        <v>137</v>
      </c>
      <c r="D44" s="11">
        <v>0.63</v>
      </c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</row>
    <row r="45" spans="2:23" s="1" customFormat="1" ht="18.75">
      <c r="B45" s="12">
        <v>7</v>
      </c>
      <c r="C45" s="13" t="s">
        <v>87</v>
      </c>
      <c r="D45" s="14">
        <v>1.84</v>
      </c>
      <c r="E45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</row>
    <row r="46" spans="2:23" ht="14.45" customHeight="1">
      <c r="B46" s="9">
        <v>34</v>
      </c>
      <c r="C46" s="10" t="s">
        <v>67</v>
      </c>
      <c r="D46" s="11">
        <v>1.84</v>
      </c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</row>
    <row r="47" spans="2:23" s="1" customFormat="1" ht="18.75">
      <c r="B47" s="12">
        <v>8</v>
      </c>
      <c r="C47" s="13" t="s">
        <v>88</v>
      </c>
      <c r="D47" s="14">
        <v>4.59</v>
      </c>
      <c r="E4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</row>
    <row r="48" spans="2:23">
      <c r="B48" s="9">
        <v>35</v>
      </c>
      <c r="C48" s="10" t="s">
        <v>164</v>
      </c>
      <c r="D48" s="11">
        <v>4.78</v>
      </c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</row>
    <row r="49" spans="2:23" ht="28.9" customHeight="1">
      <c r="B49" s="9">
        <v>36</v>
      </c>
      <c r="C49" s="10" t="s">
        <v>161</v>
      </c>
      <c r="D49" s="11">
        <v>4.04</v>
      </c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</row>
    <row r="50" spans="2:23" s="1" customFormat="1" ht="18.75">
      <c r="B50" s="12">
        <v>9</v>
      </c>
      <c r="C50" s="13" t="s">
        <v>89</v>
      </c>
      <c r="D50" s="14">
        <v>1.1499999999999999</v>
      </c>
      <c r="E50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</row>
    <row r="51" spans="2:23" ht="16.899999999999999" customHeight="1">
      <c r="B51" s="9">
        <v>37</v>
      </c>
      <c r="C51" s="10" t="s">
        <v>241</v>
      </c>
      <c r="D51" s="11">
        <v>1.01</v>
      </c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</row>
    <row r="52" spans="2:23" ht="16.899999999999999" customHeight="1">
      <c r="B52" s="9">
        <v>38</v>
      </c>
      <c r="C52" s="10" t="s">
        <v>239</v>
      </c>
      <c r="D52" s="11">
        <v>1.2</v>
      </c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</row>
    <row r="53" spans="2:23" ht="16.899999999999999" customHeight="1">
      <c r="B53" s="9">
        <v>39</v>
      </c>
      <c r="C53" s="10" t="s">
        <v>240</v>
      </c>
      <c r="D53" s="11">
        <v>1.97</v>
      </c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</row>
    <row r="54" spans="2:23" ht="18" customHeight="1">
      <c r="B54" s="9">
        <v>40</v>
      </c>
      <c r="C54" s="10" t="s">
        <v>243</v>
      </c>
      <c r="D54" s="11">
        <v>1.1499999999999999</v>
      </c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</row>
    <row r="55" spans="2:23" ht="18" customHeight="1">
      <c r="B55" s="9">
        <v>41</v>
      </c>
      <c r="C55" s="10" t="s">
        <v>242</v>
      </c>
      <c r="D55" s="11">
        <v>1.22</v>
      </c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</row>
    <row r="56" spans="2:23" ht="18" customHeight="1">
      <c r="B56" s="9">
        <v>42</v>
      </c>
      <c r="C56" s="10" t="s">
        <v>228</v>
      </c>
      <c r="D56" s="11">
        <v>1.78</v>
      </c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</row>
    <row r="57" spans="2:23" ht="18" customHeight="1">
      <c r="B57" s="9">
        <v>43</v>
      </c>
      <c r="C57" s="10" t="s">
        <v>227</v>
      </c>
      <c r="D57" s="11">
        <v>2.35</v>
      </c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</row>
    <row r="58" spans="2:23" s="1" customFormat="1" ht="18.75">
      <c r="B58" s="12">
        <v>10</v>
      </c>
      <c r="C58" s="13" t="s">
        <v>90</v>
      </c>
      <c r="D58" s="14">
        <v>1.1000000000000001</v>
      </c>
      <c r="E58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</row>
    <row r="59" spans="2:23">
      <c r="B59" s="9">
        <v>44</v>
      </c>
      <c r="C59" s="10" t="s">
        <v>122</v>
      </c>
      <c r="D59" s="11">
        <v>4.3499999999999996</v>
      </c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</row>
    <row r="60" spans="2:23">
      <c r="B60" s="9">
        <v>45</v>
      </c>
      <c r="C60" s="10" t="s">
        <v>231</v>
      </c>
      <c r="D60" s="11">
        <v>0.87</v>
      </c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</row>
    <row r="61" spans="2:23">
      <c r="B61" s="9">
        <v>46</v>
      </c>
      <c r="C61" s="10" t="s">
        <v>230</v>
      </c>
      <c r="D61" s="11">
        <v>0.88</v>
      </c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</row>
    <row r="62" spans="2:23">
      <c r="B62" s="9">
        <v>47</v>
      </c>
      <c r="C62" s="10" t="s">
        <v>229</v>
      </c>
      <c r="D62" s="11">
        <v>1.27</v>
      </c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</row>
    <row r="63" spans="2:23" s="1" customFormat="1" ht="18.75">
      <c r="B63" s="12">
        <v>11</v>
      </c>
      <c r="C63" s="13" t="s">
        <v>91</v>
      </c>
      <c r="D63" s="14">
        <v>1.48</v>
      </c>
      <c r="E63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</row>
    <row r="64" spans="2:23">
      <c r="B64" s="9">
        <v>48</v>
      </c>
      <c r="C64" s="10" t="s">
        <v>181</v>
      </c>
      <c r="D64" s="11">
        <v>1.51</v>
      </c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</row>
    <row r="65" spans="2:23">
      <c r="B65" s="9">
        <v>49</v>
      </c>
      <c r="C65" s="10" t="s">
        <v>179</v>
      </c>
      <c r="D65" s="11">
        <v>1.38</v>
      </c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</row>
    <row r="66" spans="2:23" s="1" customFormat="1" ht="18.75">
      <c r="B66" s="12">
        <v>12</v>
      </c>
      <c r="C66" s="13" t="s">
        <v>92</v>
      </c>
      <c r="D66" s="14">
        <v>0.65</v>
      </c>
      <c r="E66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</row>
    <row r="67" spans="2:23">
      <c r="B67" s="9">
        <v>50</v>
      </c>
      <c r="C67" s="10" t="s">
        <v>126</v>
      </c>
      <c r="D67" s="11">
        <v>0.57999999999999996</v>
      </c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</row>
    <row r="68" spans="2:23">
      <c r="B68" s="9">
        <v>51</v>
      </c>
      <c r="C68" s="10" t="s">
        <v>125</v>
      </c>
      <c r="D68" s="11">
        <v>0.62</v>
      </c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</row>
    <row r="69" spans="2:23">
      <c r="B69" s="9">
        <v>52</v>
      </c>
      <c r="C69" s="10" t="s">
        <v>138</v>
      </c>
      <c r="D69" s="11">
        <v>1.4</v>
      </c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</row>
    <row r="70" spans="2:23">
      <c r="B70" s="9">
        <v>53</v>
      </c>
      <c r="C70" s="10" t="s">
        <v>139</v>
      </c>
      <c r="D70" s="11">
        <v>1.27</v>
      </c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</row>
    <row r="71" spans="2:23">
      <c r="B71" s="9">
        <v>54</v>
      </c>
      <c r="C71" s="10" t="s">
        <v>134</v>
      </c>
      <c r="D71" s="11">
        <v>2.82</v>
      </c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</row>
    <row r="72" spans="2:23">
      <c r="B72" s="9">
        <v>55</v>
      </c>
      <c r="C72" s="10" t="s">
        <v>135</v>
      </c>
      <c r="D72" s="11">
        <v>3.51</v>
      </c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</row>
    <row r="73" spans="2:23" ht="15.6" customHeight="1">
      <c r="B73" s="9">
        <v>56</v>
      </c>
      <c r="C73" s="10" t="s">
        <v>129</v>
      </c>
      <c r="D73" s="11">
        <v>1.18</v>
      </c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</row>
    <row r="74" spans="2:23">
      <c r="B74" s="9">
        <v>57</v>
      </c>
      <c r="C74" s="10" t="s">
        <v>128</v>
      </c>
      <c r="D74" s="11">
        <v>0.98</v>
      </c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</row>
    <row r="75" spans="2:23" ht="16.899999999999999" customHeight="1">
      <c r="B75" s="9">
        <v>58</v>
      </c>
      <c r="C75" s="10" t="s">
        <v>31</v>
      </c>
      <c r="D75" s="11">
        <v>0.53</v>
      </c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</row>
    <row r="76" spans="2:23" s="1" customFormat="1" ht="18.75">
      <c r="B76" s="12">
        <v>13</v>
      </c>
      <c r="C76" s="13" t="s">
        <v>93</v>
      </c>
      <c r="D76" s="14">
        <v>1.49</v>
      </c>
      <c r="E76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</row>
    <row r="77" spans="2:23" ht="29.45" customHeight="1">
      <c r="B77" s="9">
        <v>59</v>
      </c>
      <c r="C77" s="10" t="s">
        <v>204</v>
      </c>
      <c r="D77" s="11">
        <v>1.85</v>
      </c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</row>
    <row r="78" spans="2:23" ht="28.9" customHeight="1">
      <c r="B78" s="9">
        <v>60</v>
      </c>
      <c r="C78" s="10" t="s">
        <v>205</v>
      </c>
      <c r="D78" s="11">
        <v>1.75</v>
      </c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</row>
    <row r="79" spans="2:23" ht="30.6" customHeight="1">
      <c r="B79" s="9">
        <v>61</v>
      </c>
      <c r="C79" s="10" t="s">
        <v>206</v>
      </c>
      <c r="D79" s="11">
        <v>3.48</v>
      </c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</row>
    <row r="80" spans="2:23">
      <c r="B80" s="9">
        <v>62</v>
      </c>
      <c r="C80" s="10" t="s">
        <v>209</v>
      </c>
      <c r="D80" s="11">
        <v>1.1599999999999999</v>
      </c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</row>
    <row r="81" spans="2:23" ht="15.6" customHeight="1">
      <c r="B81" s="9">
        <v>63</v>
      </c>
      <c r="C81" s="10" t="s">
        <v>208</v>
      </c>
      <c r="D81" s="11">
        <v>1.42</v>
      </c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</row>
    <row r="82" spans="2:23" s="1" customFormat="1" ht="18.75">
      <c r="B82" s="12">
        <v>14</v>
      </c>
      <c r="C82" s="13" t="s">
        <v>94</v>
      </c>
      <c r="D82" s="14">
        <v>1.36</v>
      </c>
      <c r="E82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</row>
    <row r="83" spans="2:23" ht="16.899999999999999" customHeight="1">
      <c r="B83" s="9">
        <v>64</v>
      </c>
      <c r="C83" s="10" t="s">
        <v>303</v>
      </c>
      <c r="D83" s="11">
        <v>0.91</v>
      </c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</row>
    <row r="84" spans="2:23" ht="16.149999999999999" customHeight="1">
      <c r="B84" s="9">
        <v>65</v>
      </c>
      <c r="C84" s="10" t="s">
        <v>302</v>
      </c>
      <c r="D84" s="11">
        <v>1.84</v>
      </c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</row>
    <row r="85" spans="2:23" ht="15.6" customHeight="1">
      <c r="B85" s="9">
        <v>66</v>
      </c>
      <c r="C85" s="10" t="s">
        <v>289</v>
      </c>
      <c r="D85" s="11">
        <v>2.29</v>
      </c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</row>
    <row r="86" spans="2:23" s="1" customFormat="1" ht="18.75">
      <c r="B86" s="12">
        <v>15</v>
      </c>
      <c r="C86" s="13" t="s">
        <v>95</v>
      </c>
      <c r="D86" s="14">
        <v>1.1200000000000001</v>
      </c>
      <c r="E86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</row>
    <row r="87" spans="2:23">
      <c r="B87" s="9">
        <v>67</v>
      </c>
      <c r="C87" s="10" t="s">
        <v>189</v>
      </c>
      <c r="D87" s="11">
        <v>1.07</v>
      </c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</row>
    <row r="88" spans="2:23">
      <c r="B88" s="9">
        <v>68</v>
      </c>
      <c r="C88" s="10" t="s">
        <v>188</v>
      </c>
      <c r="D88" s="11">
        <v>1.55</v>
      </c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</row>
    <row r="89" spans="2:23" ht="15.6" customHeight="1">
      <c r="B89" s="9">
        <v>69</v>
      </c>
      <c r="C89" s="10" t="s">
        <v>190</v>
      </c>
      <c r="D89" s="11">
        <v>0.98</v>
      </c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</row>
    <row r="90" spans="2:23">
      <c r="B90" s="9">
        <v>70</v>
      </c>
      <c r="C90" s="10" t="s">
        <v>323</v>
      </c>
      <c r="D90" s="11">
        <v>1.55</v>
      </c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</row>
    <row r="91" spans="2:23">
      <c r="B91" s="9">
        <v>71</v>
      </c>
      <c r="C91" s="10" t="s">
        <v>192</v>
      </c>
      <c r="D91" s="11">
        <v>0.78</v>
      </c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</row>
    <row r="92" spans="2:23">
      <c r="B92" s="9">
        <v>72</v>
      </c>
      <c r="C92" s="10" t="s">
        <v>193</v>
      </c>
      <c r="D92" s="11">
        <v>1.17</v>
      </c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</row>
    <row r="93" spans="2:23">
      <c r="B93" s="9">
        <v>73</v>
      </c>
      <c r="C93" s="10" t="s">
        <v>195</v>
      </c>
      <c r="D93" s="11">
        <v>1.1200000000000001</v>
      </c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</row>
    <row r="94" spans="2:23">
      <c r="B94" s="9">
        <v>74</v>
      </c>
      <c r="C94" s="10" t="s">
        <v>140</v>
      </c>
      <c r="D94" s="11">
        <v>0.96</v>
      </c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</row>
    <row r="95" spans="2:23" ht="16.149999999999999" customHeight="1">
      <c r="B95" s="9">
        <v>75</v>
      </c>
      <c r="C95" s="10" t="s">
        <v>194</v>
      </c>
      <c r="D95" s="11">
        <v>1.1499999999999999</v>
      </c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</row>
    <row r="96" spans="2:23">
      <c r="B96" s="9">
        <v>76</v>
      </c>
      <c r="C96" s="10" t="s">
        <v>210</v>
      </c>
      <c r="D96" s="11">
        <v>2.82</v>
      </c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</row>
    <row r="97" spans="2:23" ht="16.149999999999999" customHeight="1">
      <c r="B97" s="9">
        <v>77</v>
      </c>
      <c r="C97" s="10" t="s">
        <v>211</v>
      </c>
      <c r="D97" s="11">
        <v>4.51</v>
      </c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</row>
    <row r="98" spans="2:23" ht="16.899999999999999" customHeight="1">
      <c r="B98" s="9">
        <v>78</v>
      </c>
      <c r="C98" s="10" t="s">
        <v>212</v>
      </c>
      <c r="D98" s="11">
        <v>2.52</v>
      </c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</row>
    <row r="99" spans="2:23">
      <c r="B99" s="9">
        <v>79</v>
      </c>
      <c r="C99" s="10" t="s">
        <v>322</v>
      </c>
      <c r="D99" s="11">
        <v>0.82</v>
      </c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</row>
    <row r="100" spans="2:23" s="1" customFormat="1" ht="18.75">
      <c r="B100" s="12">
        <v>16</v>
      </c>
      <c r="C100" s="13" t="s">
        <v>96</v>
      </c>
      <c r="D100" s="14">
        <v>1.2</v>
      </c>
      <c r="E100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</row>
    <row r="101" spans="2:23">
      <c r="B101" s="9">
        <v>80</v>
      </c>
      <c r="C101" s="10" t="s">
        <v>196</v>
      </c>
      <c r="D101" s="11">
        <v>1.31</v>
      </c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</row>
    <row r="102" spans="2:23" ht="15" customHeight="1">
      <c r="B102" s="9">
        <v>81</v>
      </c>
      <c r="C102" s="10" t="s">
        <v>52</v>
      </c>
      <c r="D102" s="11">
        <v>0.96</v>
      </c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</row>
    <row r="103" spans="2:23">
      <c r="B103" s="9">
        <v>82</v>
      </c>
      <c r="C103" s="10" t="s">
        <v>317</v>
      </c>
      <c r="D103" s="11">
        <v>0.69</v>
      </c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</row>
    <row r="104" spans="2:23" ht="14.45" customHeight="1">
      <c r="B104" s="9">
        <v>83</v>
      </c>
      <c r="C104" s="10" t="s">
        <v>73</v>
      </c>
      <c r="D104" s="11">
        <v>1.54</v>
      </c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</row>
    <row r="105" spans="2:23" ht="14.45" customHeight="1">
      <c r="B105" s="9">
        <v>84</v>
      </c>
      <c r="C105" s="10" t="s">
        <v>290</v>
      </c>
      <c r="D105" s="11">
        <v>2.92</v>
      </c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</row>
    <row r="106" spans="2:23" ht="15" customHeight="1">
      <c r="B106" s="9">
        <v>85</v>
      </c>
      <c r="C106" s="10" t="s">
        <v>233</v>
      </c>
      <c r="D106" s="11">
        <v>4.34</v>
      </c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</row>
    <row r="107" spans="2:23" ht="16.149999999999999" customHeight="1">
      <c r="B107" s="9">
        <v>86</v>
      </c>
      <c r="C107" s="10" t="s">
        <v>295</v>
      </c>
      <c r="D107" s="11">
        <v>1.41</v>
      </c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</row>
    <row r="108" spans="2:23" ht="15" customHeight="1">
      <c r="B108" s="9">
        <v>87</v>
      </c>
      <c r="C108" s="10" t="s">
        <v>294</v>
      </c>
      <c r="D108" s="11">
        <v>1.89</v>
      </c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</row>
    <row r="109" spans="2:23" ht="15" customHeight="1">
      <c r="B109" s="9">
        <v>88</v>
      </c>
      <c r="C109" s="10" t="s">
        <v>292</v>
      </c>
      <c r="D109" s="11">
        <v>1.92</v>
      </c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</row>
    <row r="110" spans="2:23" ht="16.149999999999999" customHeight="1">
      <c r="B110" s="9">
        <v>89</v>
      </c>
      <c r="C110" s="10" t="s">
        <v>171</v>
      </c>
      <c r="D110" s="11">
        <v>1.02</v>
      </c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</row>
    <row r="111" spans="2:23" s="1" customFormat="1" ht="18.75">
      <c r="B111" s="12">
        <v>17</v>
      </c>
      <c r="C111" s="13" t="s">
        <v>97</v>
      </c>
      <c r="D111" s="14">
        <v>2.96</v>
      </c>
      <c r="E111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</row>
    <row r="112" spans="2:23" ht="18" customHeight="1">
      <c r="B112" s="9">
        <v>90</v>
      </c>
      <c r="C112" s="10" t="s">
        <v>64</v>
      </c>
      <c r="D112" s="11">
        <v>4.21</v>
      </c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</row>
    <row r="113" spans="2:23" ht="13.9" customHeight="1">
      <c r="B113" s="9">
        <v>91</v>
      </c>
      <c r="C113" s="10" t="s">
        <v>65</v>
      </c>
      <c r="D113" s="11">
        <v>12.09</v>
      </c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</row>
    <row r="114" spans="2:23" ht="28.15" customHeight="1">
      <c r="B114" s="9">
        <v>92</v>
      </c>
      <c r="C114" s="10" t="s">
        <v>124</v>
      </c>
      <c r="D114" s="11">
        <v>7.4</v>
      </c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</row>
    <row r="115" spans="2:23" ht="15" customHeight="1">
      <c r="B115" s="9">
        <v>93</v>
      </c>
      <c r="C115" s="10" t="s">
        <v>66</v>
      </c>
      <c r="D115" s="11">
        <v>1.91</v>
      </c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</row>
    <row r="116" spans="2:23" ht="15" customHeight="1">
      <c r="B116" s="9">
        <v>94</v>
      </c>
      <c r="C116" s="10" t="s">
        <v>132</v>
      </c>
      <c r="D116" s="11">
        <v>1.41</v>
      </c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</row>
    <row r="117" spans="2:23" ht="15" customHeight="1">
      <c r="B117" s="9">
        <v>95</v>
      </c>
      <c r="C117" s="10" t="s">
        <v>48</v>
      </c>
      <c r="D117" s="11">
        <v>1.87</v>
      </c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</row>
    <row r="118" spans="2:23" ht="15" customHeight="1">
      <c r="B118" s="9">
        <v>96</v>
      </c>
      <c r="C118" s="10" t="s">
        <v>32</v>
      </c>
      <c r="D118" s="11">
        <v>2.54</v>
      </c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</row>
    <row r="119" spans="2:23" s="1" customFormat="1" ht="18.75">
      <c r="B119" s="12">
        <v>18</v>
      </c>
      <c r="C119" s="13" t="s">
        <v>98</v>
      </c>
      <c r="D119" s="14">
        <v>2.25</v>
      </c>
      <c r="E119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</row>
    <row r="120" spans="2:23">
      <c r="B120" s="9">
        <v>97</v>
      </c>
      <c r="C120" s="10" t="s">
        <v>57</v>
      </c>
      <c r="D120" s="11">
        <v>2.0099999999999998</v>
      </c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</row>
    <row r="121" spans="2:23">
      <c r="B121" s="9">
        <v>98</v>
      </c>
      <c r="C121" s="10" t="s">
        <v>56</v>
      </c>
      <c r="D121" s="11">
        <v>3.67</v>
      </c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</row>
    <row r="122" spans="2:23">
      <c r="B122" s="9">
        <v>99</v>
      </c>
      <c r="C122" s="10" t="s">
        <v>225</v>
      </c>
      <c r="D122" s="11">
        <v>0.36</v>
      </c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</row>
    <row r="123" spans="2:23">
      <c r="B123" s="9">
        <v>100</v>
      </c>
      <c r="C123" s="10" t="s">
        <v>226</v>
      </c>
      <c r="D123" s="11">
        <v>0.27</v>
      </c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</row>
    <row r="124" spans="2:23">
      <c r="B124" s="9">
        <v>101</v>
      </c>
      <c r="C124" s="10" t="s">
        <v>53</v>
      </c>
      <c r="D124" s="11">
        <v>1.63</v>
      </c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</row>
    <row r="125" spans="2:23" s="1" customFormat="1" ht="18.75">
      <c r="B125" s="12">
        <v>19</v>
      </c>
      <c r="C125" s="13" t="s">
        <v>99</v>
      </c>
      <c r="D125" s="14">
        <v>2.2400000000000002</v>
      </c>
      <c r="E125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</row>
    <row r="126" spans="2:23" ht="28.15" customHeight="1">
      <c r="B126" s="9">
        <v>102</v>
      </c>
      <c r="C126" s="10" t="s">
        <v>154</v>
      </c>
      <c r="D126" s="11">
        <v>2.06</v>
      </c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</row>
    <row r="127" spans="2:23" ht="28.15" customHeight="1">
      <c r="B127" s="9">
        <v>103</v>
      </c>
      <c r="C127" s="10" t="s">
        <v>155</v>
      </c>
      <c r="D127" s="11">
        <v>3.66</v>
      </c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</row>
    <row r="128" spans="2:23" ht="28.15" customHeight="1">
      <c r="B128" s="9">
        <v>104</v>
      </c>
      <c r="C128" s="10" t="s">
        <v>146</v>
      </c>
      <c r="D128" s="11">
        <v>1.73</v>
      </c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</row>
    <row r="129" spans="2:23" ht="28.15" customHeight="1">
      <c r="B129" s="9">
        <v>105</v>
      </c>
      <c r="C129" s="10" t="s">
        <v>147</v>
      </c>
      <c r="D129" s="11">
        <v>2.4500000000000002</v>
      </c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</row>
    <row r="130" spans="2:23" ht="28.15" customHeight="1">
      <c r="B130" s="9">
        <v>106</v>
      </c>
      <c r="C130" s="10" t="s">
        <v>298</v>
      </c>
      <c r="D130" s="11">
        <v>3.82</v>
      </c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</row>
    <row r="131" spans="2:23" ht="15" customHeight="1">
      <c r="B131" s="9">
        <v>107</v>
      </c>
      <c r="C131" s="10" t="s">
        <v>163</v>
      </c>
      <c r="D131" s="11">
        <v>3.6</v>
      </c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</row>
    <row r="132" spans="2:23" ht="27" customHeight="1">
      <c r="B132" s="9">
        <v>108</v>
      </c>
      <c r="C132" s="10" t="s">
        <v>162</v>
      </c>
      <c r="D132" s="11">
        <v>3.06</v>
      </c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</row>
    <row r="133" spans="2:23" ht="28.9" customHeight="1">
      <c r="B133" s="9">
        <v>109</v>
      </c>
      <c r="C133" s="10" t="s">
        <v>142</v>
      </c>
      <c r="D133" s="11">
        <v>2.25</v>
      </c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</row>
    <row r="134" spans="2:23" ht="29.45" customHeight="1">
      <c r="B134" s="9">
        <v>110</v>
      </c>
      <c r="C134" s="10" t="s">
        <v>148</v>
      </c>
      <c r="D134" s="11">
        <v>3.5</v>
      </c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</row>
    <row r="135" spans="2:23">
      <c r="B135" s="9">
        <v>111</v>
      </c>
      <c r="C135" s="10" t="s">
        <v>291</v>
      </c>
      <c r="D135" s="11">
        <v>2.0099999999999998</v>
      </c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</row>
    <row r="136" spans="2:23">
      <c r="B136" s="9">
        <v>112</v>
      </c>
      <c r="C136" s="10" t="s">
        <v>293</v>
      </c>
      <c r="D136" s="11">
        <v>2.31</v>
      </c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</row>
    <row r="137" spans="2:23">
      <c r="B137" s="9">
        <v>113</v>
      </c>
      <c r="C137" s="10" t="s">
        <v>314</v>
      </c>
      <c r="D137" s="11">
        <v>3.43</v>
      </c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</row>
    <row r="138" spans="2:23" ht="26.45" customHeight="1">
      <c r="B138" s="9">
        <v>114</v>
      </c>
      <c r="C138" s="10" t="s">
        <v>159</v>
      </c>
      <c r="D138" s="11">
        <v>1.8</v>
      </c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</row>
    <row r="139" spans="2:23" ht="27.6" customHeight="1">
      <c r="B139" s="9">
        <v>115</v>
      </c>
      <c r="C139" s="10" t="s">
        <v>158</v>
      </c>
      <c r="D139" s="11">
        <v>2.46</v>
      </c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</row>
    <row r="140" spans="2:23" ht="16.149999999999999" customHeight="1">
      <c r="B140" s="9">
        <v>116</v>
      </c>
      <c r="C140" s="10" t="s">
        <v>152</v>
      </c>
      <c r="D140" s="11">
        <v>1.29</v>
      </c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</row>
    <row r="141" spans="2:23" ht="15" customHeight="1">
      <c r="B141" s="9">
        <v>117</v>
      </c>
      <c r="C141" s="10" t="s">
        <v>276</v>
      </c>
      <c r="D141" s="11">
        <v>1.36</v>
      </c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</row>
    <row r="142" spans="2:23" ht="28.9" customHeight="1">
      <c r="B142" s="9">
        <v>118</v>
      </c>
      <c r="C142" s="10" t="s">
        <v>160</v>
      </c>
      <c r="D142" s="11">
        <v>1.8</v>
      </c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</row>
    <row r="143" spans="2:23" ht="14.45" customHeight="1">
      <c r="B143" s="9">
        <v>119</v>
      </c>
      <c r="C143" s="10" t="s">
        <v>316</v>
      </c>
      <c r="D143" s="11">
        <v>2.57</v>
      </c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</row>
    <row r="144" spans="2:23" ht="30" customHeight="1">
      <c r="B144" s="9">
        <v>120</v>
      </c>
      <c r="C144" s="10" t="s">
        <v>153</v>
      </c>
      <c r="D144" s="11">
        <v>2.2999999999999998</v>
      </c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</row>
    <row r="145" spans="2:23" ht="28.9" customHeight="1">
      <c r="B145" s="9">
        <v>121</v>
      </c>
      <c r="C145" s="10" t="s">
        <v>149</v>
      </c>
      <c r="D145" s="11">
        <v>2.0299999999999998</v>
      </c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</row>
    <row r="146" spans="2:23" ht="16.899999999999999" customHeight="1">
      <c r="B146" s="9">
        <v>122</v>
      </c>
      <c r="C146" s="10" t="s">
        <v>145</v>
      </c>
      <c r="D146" s="11">
        <v>2.57</v>
      </c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</row>
    <row r="147" spans="2:23" ht="25.15" customHeight="1">
      <c r="B147" s="9">
        <v>123</v>
      </c>
      <c r="C147" s="10" t="s">
        <v>144</v>
      </c>
      <c r="D147" s="11">
        <v>2.48</v>
      </c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</row>
    <row r="148" spans="2:23" ht="28.9" customHeight="1">
      <c r="B148" s="9">
        <v>124</v>
      </c>
      <c r="C148" s="10" t="s">
        <v>141</v>
      </c>
      <c r="D148" s="11">
        <v>0.5</v>
      </c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</row>
    <row r="149" spans="2:23" ht="27.6" customHeight="1">
      <c r="B149" s="9">
        <v>125</v>
      </c>
      <c r="C149" s="10" t="s">
        <v>143</v>
      </c>
      <c r="D149" s="11">
        <v>1.91</v>
      </c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</row>
    <row r="150" spans="2:23" ht="28.9" customHeight="1">
      <c r="B150" s="9">
        <v>126</v>
      </c>
      <c r="C150" s="10" t="s">
        <v>151</v>
      </c>
      <c r="D150" s="11">
        <v>2.29</v>
      </c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</row>
    <row r="151" spans="2:23" ht="28.15" customHeight="1">
      <c r="B151" s="9">
        <v>127</v>
      </c>
      <c r="C151" s="10" t="s">
        <v>150</v>
      </c>
      <c r="D151" s="11">
        <v>4.09</v>
      </c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</row>
    <row r="152" spans="2:23" ht="30.6" customHeight="1">
      <c r="B152" s="9">
        <v>128</v>
      </c>
      <c r="C152" s="10" t="s">
        <v>156</v>
      </c>
      <c r="D152" s="11">
        <v>2.56</v>
      </c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</row>
    <row r="153" spans="2:23" ht="29.45" customHeight="1">
      <c r="B153" s="9">
        <v>129</v>
      </c>
      <c r="C153" s="10" t="s">
        <v>157</v>
      </c>
      <c r="D153" s="11">
        <v>3.6</v>
      </c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</row>
    <row r="154" spans="2:23" s="1" customFormat="1" ht="18.75">
      <c r="B154" s="12">
        <v>20</v>
      </c>
      <c r="C154" s="13" t="s">
        <v>100</v>
      </c>
      <c r="D154" s="14">
        <v>0.87</v>
      </c>
      <c r="E154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</row>
    <row r="155" spans="2:23" ht="30.6" customHeight="1">
      <c r="B155" s="9">
        <v>130</v>
      </c>
      <c r="C155" s="10" t="s">
        <v>165</v>
      </c>
      <c r="D155" s="11">
        <v>0.66</v>
      </c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</row>
    <row r="156" spans="2:23" ht="18" customHeight="1">
      <c r="B156" s="9">
        <v>131</v>
      </c>
      <c r="C156" s="10" t="s">
        <v>199</v>
      </c>
      <c r="D156" s="11">
        <v>0.67</v>
      </c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</row>
    <row r="157" spans="2:23">
      <c r="B157" s="9">
        <v>132</v>
      </c>
      <c r="C157" s="10" t="s">
        <v>198</v>
      </c>
      <c r="D157" s="11">
        <v>0.72</v>
      </c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</row>
    <row r="158" spans="2:23" ht="27.6" customHeight="1">
      <c r="B158" s="9">
        <v>133</v>
      </c>
      <c r="C158" s="10" t="s">
        <v>36</v>
      </c>
      <c r="D158" s="11">
        <v>0.82</v>
      </c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</row>
    <row r="159" spans="2:23" ht="28.15" customHeight="1">
      <c r="B159" s="9">
        <v>134</v>
      </c>
      <c r="C159" s="10" t="s">
        <v>313</v>
      </c>
      <c r="D159" s="11">
        <v>0.84</v>
      </c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</row>
    <row r="160" spans="2:23" ht="28.15" customHeight="1">
      <c r="B160" s="9">
        <v>135</v>
      </c>
      <c r="C160" s="10" t="s">
        <v>120</v>
      </c>
      <c r="D160" s="11">
        <v>0.98</v>
      </c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</row>
    <row r="161" spans="2:23" ht="27.6" customHeight="1">
      <c r="B161" s="9">
        <v>136</v>
      </c>
      <c r="C161" s="10" t="s">
        <v>234</v>
      </c>
      <c r="D161" s="11">
        <v>1.1000000000000001</v>
      </c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</row>
    <row r="162" spans="2:23" ht="29.45" customHeight="1">
      <c r="B162" s="9">
        <v>137</v>
      </c>
      <c r="C162" s="10" t="s">
        <v>121</v>
      </c>
      <c r="D162" s="11">
        <v>1.35</v>
      </c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</row>
    <row r="163" spans="2:23" s="1" customFormat="1" ht="18.75">
      <c r="B163" s="12">
        <v>21</v>
      </c>
      <c r="C163" s="13" t="s">
        <v>101</v>
      </c>
      <c r="D163" s="14">
        <v>0.92</v>
      </c>
      <c r="E163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</row>
    <row r="164" spans="2:23">
      <c r="B164" s="9">
        <v>138</v>
      </c>
      <c r="C164" s="10" t="s">
        <v>308</v>
      </c>
      <c r="D164" s="11">
        <v>0.52631578947368418</v>
      </c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</row>
    <row r="165" spans="2:23">
      <c r="B165" s="9">
        <v>139</v>
      </c>
      <c r="C165" s="10" t="s">
        <v>307</v>
      </c>
      <c r="D165" s="11">
        <v>0.78947368421052633</v>
      </c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</row>
    <row r="166" spans="2:23">
      <c r="B166" s="9">
        <v>140</v>
      </c>
      <c r="C166" s="10" t="s">
        <v>306</v>
      </c>
      <c r="D166" s="11">
        <v>1.0526315789473684</v>
      </c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</row>
    <row r="167" spans="2:23">
      <c r="B167" s="9">
        <v>141</v>
      </c>
      <c r="C167" s="10" t="s">
        <v>304</v>
      </c>
      <c r="D167" s="11">
        <v>1.1947368421052631</v>
      </c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</row>
    <row r="168" spans="2:23">
      <c r="B168" s="9">
        <v>142</v>
      </c>
      <c r="C168" s="10" t="s">
        <v>305</v>
      </c>
      <c r="D168" s="11">
        <v>2.1052631578947367</v>
      </c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</row>
    <row r="169" spans="2:23">
      <c r="B169" s="9">
        <v>143</v>
      </c>
      <c r="C169" s="10" t="s">
        <v>136</v>
      </c>
      <c r="D169" s="11">
        <v>0.59</v>
      </c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</row>
    <row r="170" spans="2:23">
      <c r="B170" s="9">
        <v>144</v>
      </c>
      <c r="C170" s="10" t="s">
        <v>72</v>
      </c>
      <c r="D170" s="11">
        <v>0.84</v>
      </c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</row>
    <row r="171" spans="2:23" s="1" customFormat="1" ht="18.75">
      <c r="B171" s="12">
        <v>22</v>
      </c>
      <c r="C171" s="13" t="s">
        <v>102</v>
      </c>
      <c r="D171" s="14">
        <v>0.8</v>
      </c>
      <c r="E171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</row>
    <row r="172" spans="2:23">
      <c r="B172" s="9">
        <v>145</v>
      </c>
      <c r="C172" s="10" t="s">
        <v>45</v>
      </c>
      <c r="D172" s="11">
        <v>1.19</v>
      </c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</row>
    <row r="173" spans="2:23">
      <c r="B173" s="9">
        <v>146</v>
      </c>
      <c r="C173" s="10" t="s">
        <v>217</v>
      </c>
      <c r="D173" s="11">
        <v>0.48</v>
      </c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</row>
    <row r="174" spans="2:23" ht="16.149999999999999" customHeight="1">
      <c r="B174" s="9">
        <v>147</v>
      </c>
      <c r="C174" s="10" t="s">
        <v>49</v>
      </c>
      <c r="D174" s="11">
        <v>1.85</v>
      </c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</row>
    <row r="175" spans="2:23" ht="16.899999999999999" customHeight="1">
      <c r="B175" s="9">
        <v>148</v>
      </c>
      <c r="C175" s="10" t="s">
        <v>315</v>
      </c>
      <c r="D175" s="11">
        <v>2.12</v>
      </c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</row>
    <row r="176" spans="2:23">
      <c r="B176" s="9">
        <v>149</v>
      </c>
      <c r="C176" s="10" t="s">
        <v>191</v>
      </c>
      <c r="D176" s="11">
        <v>0.75</v>
      </c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</row>
    <row r="177" spans="2:23" s="1" customFormat="1" ht="18.75">
      <c r="B177" s="12">
        <v>23</v>
      </c>
      <c r="C177" s="13" t="s">
        <v>103</v>
      </c>
      <c r="D177" s="14">
        <v>1.31</v>
      </c>
      <c r="E1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</row>
    <row r="178" spans="2:23">
      <c r="B178" s="9">
        <v>150</v>
      </c>
      <c r="C178" s="10" t="s">
        <v>34</v>
      </c>
      <c r="D178" s="11">
        <v>1.02</v>
      </c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</row>
    <row r="179" spans="2:23" ht="31.15" customHeight="1">
      <c r="B179" s="9">
        <v>151</v>
      </c>
      <c r="C179" s="10" t="s">
        <v>166</v>
      </c>
      <c r="D179" s="11">
        <v>0.85</v>
      </c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</row>
    <row r="180" spans="2:23">
      <c r="B180" s="9">
        <v>152</v>
      </c>
      <c r="C180" s="10" t="s">
        <v>33</v>
      </c>
      <c r="D180" s="11">
        <v>1.36</v>
      </c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</row>
    <row r="181" spans="2:23">
      <c r="B181" s="9">
        <v>153</v>
      </c>
      <c r="C181" s="10" t="s">
        <v>321</v>
      </c>
      <c r="D181" s="11">
        <v>1.21</v>
      </c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</row>
    <row r="182" spans="2:23" s="1" customFormat="1" ht="18.75">
      <c r="B182" s="12">
        <v>24</v>
      </c>
      <c r="C182" s="13" t="s">
        <v>104</v>
      </c>
      <c r="D182" s="14">
        <v>1.44</v>
      </c>
      <c r="E182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</row>
    <row r="183" spans="2:23">
      <c r="B183" s="9">
        <v>154</v>
      </c>
      <c r="C183" s="10" t="s">
        <v>200</v>
      </c>
      <c r="D183" s="11">
        <v>1.67</v>
      </c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</row>
    <row r="184" spans="2:23">
      <c r="B184" s="9">
        <v>155</v>
      </c>
      <c r="C184" s="10" t="s">
        <v>201</v>
      </c>
      <c r="D184" s="11">
        <v>0.87</v>
      </c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</row>
    <row r="185" spans="2:23" s="1" customFormat="1" ht="18.75">
      <c r="B185" s="12">
        <v>25</v>
      </c>
      <c r="C185" s="13" t="s">
        <v>105</v>
      </c>
      <c r="D185" s="14">
        <v>1.18</v>
      </c>
      <c r="E185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</row>
    <row r="186" spans="2:23">
      <c r="B186" s="9">
        <v>156</v>
      </c>
      <c r="C186" s="10" t="s">
        <v>214</v>
      </c>
      <c r="D186" s="11">
        <v>0.94</v>
      </c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</row>
    <row r="187" spans="2:23">
      <c r="B187" s="9">
        <v>157</v>
      </c>
      <c r="C187" s="10" t="s">
        <v>216</v>
      </c>
      <c r="D187" s="11">
        <v>1.32</v>
      </c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</row>
    <row r="188" spans="2:23">
      <c r="B188" s="9">
        <v>158</v>
      </c>
      <c r="C188" s="10" t="s">
        <v>213</v>
      </c>
      <c r="D188" s="11">
        <v>1.05</v>
      </c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</row>
    <row r="189" spans="2:23" ht="14.45" customHeight="1">
      <c r="B189" s="9">
        <v>159</v>
      </c>
      <c r="C189" s="10" t="s">
        <v>197</v>
      </c>
      <c r="D189" s="11">
        <v>0.93</v>
      </c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</row>
    <row r="190" spans="2:23" ht="15.6" customHeight="1">
      <c r="B190" s="9">
        <v>160</v>
      </c>
      <c r="C190" s="10" t="s">
        <v>309</v>
      </c>
      <c r="D190" s="11">
        <v>1.9</v>
      </c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</row>
    <row r="191" spans="2:23" ht="16.149999999999999" customHeight="1">
      <c r="B191" s="9">
        <v>161</v>
      </c>
      <c r="C191" s="10" t="s">
        <v>310</v>
      </c>
      <c r="D191" s="11">
        <v>3.67</v>
      </c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</row>
    <row r="192" spans="2:23" ht="15" customHeight="1">
      <c r="B192" s="9">
        <v>162</v>
      </c>
      <c r="C192" s="10" t="s">
        <v>238</v>
      </c>
      <c r="D192" s="11">
        <v>4.01</v>
      </c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</row>
    <row r="193" spans="2:23">
      <c r="B193" s="9">
        <v>163</v>
      </c>
      <c r="C193" s="10" t="s">
        <v>312</v>
      </c>
      <c r="D193" s="11">
        <v>1.1200000000000001</v>
      </c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</row>
    <row r="194" spans="2:23">
      <c r="B194" s="9">
        <v>164</v>
      </c>
      <c r="C194" s="10" t="s">
        <v>311</v>
      </c>
      <c r="D194" s="11">
        <v>1.22</v>
      </c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</row>
    <row r="195" spans="2:23">
      <c r="B195" s="9">
        <v>165</v>
      </c>
      <c r="C195" s="10" t="s">
        <v>237</v>
      </c>
      <c r="D195" s="11">
        <v>3.31</v>
      </c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</row>
    <row r="196" spans="2:23" s="1" customFormat="1" ht="18.75">
      <c r="B196" s="12">
        <v>26</v>
      </c>
      <c r="C196" s="13" t="s">
        <v>106</v>
      </c>
      <c r="D196" s="14">
        <v>0.99</v>
      </c>
      <c r="E196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</row>
    <row r="197" spans="2:23" ht="25.9" customHeight="1">
      <c r="B197" s="9">
        <v>166</v>
      </c>
      <c r="C197" s="10" t="s">
        <v>27</v>
      </c>
      <c r="D197" s="11">
        <v>0.99</v>
      </c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</row>
    <row r="198" spans="2:23" s="1" customFormat="1" ht="18.75">
      <c r="B198" s="12">
        <v>27</v>
      </c>
      <c r="C198" s="13" t="s">
        <v>107</v>
      </c>
      <c r="D198" s="14">
        <v>0.77</v>
      </c>
      <c r="E198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</row>
    <row r="199" spans="2:23" ht="28.15" customHeight="1">
      <c r="B199" s="9">
        <v>167</v>
      </c>
      <c r="C199" s="10" t="s">
        <v>39</v>
      </c>
      <c r="D199" s="11">
        <v>0.74</v>
      </c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</row>
    <row r="200" spans="2:23" ht="28.9" customHeight="1">
      <c r="B200" s="9">
        <v>168</v>
      </c>
      <c r="C200" s="10" t="s">
        <v>326</v>
      </c>
      <c r="D200" s="11">
        <v>0.69</v>
      </c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</row>
    <row r="201" spans="2:23">
      <c r="B201" s="9">
        <v>169</v>
      </c>
      <c r="C201" s="10" t="s">
        <v>43</v>
      </c>
      <c r="D201" s="11">
        <v>0.72</v>
      </c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</row>
    <row r="202" spans="2:23">
      <c r="B202" s="9">
        <v>170</v>
      </c>
      <c r="C202" s="10" t="s">
        <v>218</v>
      </c>
      <c r="D202" s="11">
        <v>0.59</v>
      </c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</row>
    <row r="203" spans="2:23">
      <c r="B203" s="9">
        <v>171</v>
      </c>
      <c r="C203" s="10" t="s">
        <v>202</v>
      </c>
      <c r="D203" s="11">
        <v>0.72</v>
      </c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</row>
    <row r="204" spans="2:23" ht="30" customHeight="1">
      <c r="B204" s="9">
        <v>172</v>
      </c>
      <c r="C204" s="10" t="s">
        <v>203</v>
      </c>
      <c r="D204" s="11">
        <v>0.85</v>
      </c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</row>
    <row r="205" spans="2:23">
      <c r="B205" s="9">
        <v>173</v>
      </c>
      <c r="C205" s="10" t="s">
        <v>207</v>
      </c>
      <c r="D205" s="11">
        <v>0.87</v>
      </c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</row>
    <row r="206" spans="2:23" ht="18" customHeight="1">
      <c r="B206" s="9">
        <v>174</v>
      </c>
      <c r="C206" s="10" t="s">
        <v>35</v>
      </c>
      <c r="D206" s="11">
        <v>0.75</v>
      </c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</row>
    <row r="207" spans="2:23" ht="16.899999999999999" customHeight="1">
      <c r="B207" s="9">
        <v>175</v>
      </c>
      <c r="C207" s="10" t="s">
        <v>37</v>
      </c>
      <c r="D207" s="11">
        <v>0.89</v>
      </c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</row>
    <row r="208" spans="2:23" ht="15.6" customHeight="1">
      <c r="B208" s="9">
        <v>176</v>
      </c>
      <c r="C208" s="10" t="s">
        <v>46</v>
      </c>
      <c r="D208" s="11">
        <v>0.95</v>
      </c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</row>
    <row r="209" spans="2:23" ht="16.899999999999999" customHeight="1">
      <c r="B209" s="9">
        <v>177</v>
      </c>
      <c r="C209" s="10" t="s">
        <v>80</v>
      </c>
      <c r="D209" s="11">
        <v>0.27</v>
      </c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</row>
    <row r="210" spans="2:23" ht="15.6" customHeight="1">
      <c r="B210" s="9">
        <v>178</v>
      </c>
      <c r="C210" s="10" t="s">
        <v>70</v>
      </c>
      <c r="D210" s="11">
        <v>0.63</v>
      </c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</row>
    <row r="211" spans="2:23" ht="27" customHeight="1">
      <c r="B211" s="9">
        <v>179</v>
      </c>
      <c r="C211" s="10" t="s">
        <v>54</v>
      </c>
      <c r="D211" s="11">
        <v>0.86</v>
      </c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</row>
    <row r="212" spans="2:23" ht="15.6" customHeight="1">
      <c r="B212" s="9">
        <v>180</v>
      </c>
      <c r="C212" s="10" t="s">
        <v>55</v>
      </c>
      <c r="D212" s="11">
        <v>0.68</v>
      </c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</row>
    <row r="213" spans="2:23" ht="29.45" customHeight="1">
      <c r="B213" s="9">
        <v>181</v>
      </c>
      <c r="C213" s="10" t="s">
        <v>123</v>
      </c>
      <c r="D213" s="11">
        <v>1</v>
      </c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</row>
    <row r="214" spans="2:23" s="1" customFormat="1" ht="18.75">
      <c r="B214" s="12">
        <v>28</v>
      </c>
      <c r="C214" s="13" t="s">
        <v>108</v>
      </c>
      <c r="D214" s="14">
        <v>2.09</v>
      </c>
      <c r="E214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</row>
    <row r="215" spans="2:23" ht="16.149999999999999" customHeight="1">
      <c r="B215" s="9">
        <v>182</v>
      </c>
      <c r="C215" s="10" t="s">
        <v>38</v>
      </c>
      <c r="D215" s="11">
        <v>2.0499999999999998</v>
      </c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</row>
    <row r="216" spans="2:23" ht="25.15" customHeight="1">
      <c r="B216" s="9">
        <v>183</v>
      </c>
      <c r="C216" s="10" t="s">
        <v>256</v>
      </c>
      <c r="D216" s="11">
        <v>1.54</v>
      </c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</row>
    <row r="217" spans="2:23" ht="25.15" customHeight="1">
      <c r="B217" s="9">
        <v>184</v>
      </c>
      <c r="C217" s="10" t="s">
        <v>254</v>
      </c>
      <c r="D217" s="11">
        <v>1.92</v>
      </c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</row>
    <row r="218" spans="2:23" ht="25.15" customHeight="1">
      <c r="B218" s="9">
        <v>185</v>
      </c>
      <c r="C218" s="10" t="s">
        <v>255</v>
      </c>
      <c r="D218" s="11">
        <v>2.21</v>
      </c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</row>
    <row r="219" spans="2:23" ht="25.15" customHeight="1">
      <c r="B219" s="9">
        <v>186</v>
      </c>
      <c r="C219" s="10" t="s">
        <v>251</v>
      </c>
      <c r="D219" s="11">
        <v>2.69</v>
      </c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</row>
    <row r="220" spans="2:23" s="1" customFormat="1" ht="18.75">
      <c r="B220" s="12">
        <v>29</v>
      </c>
      <c r="C220" s="13" t="s">
        <v>109</v>
      </c>
      <c r="D220" s="14">
        <v>1.37</v>
      </c>
      <c r="E220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</row>
    <row r="221" spans="2:23" ht="19.149999999999999" customHeight="1">
      <c r="B221" s="9">
        <v>187</v>
      </c>
      <c r="C221" s="10" t="s">
        <v>51</v>
      </c>
      <c r="D221" s="11">
        <v>0.99</v>
      </c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</row>
    <row r="222" spans="2:23" ht="15" customHeight="1">
      <c r="B222" s="9">
        <v>188</v>
      </c>
      <c r="C222" s="10" t="s">
        <v>76</v>
      </c>
      <c r="D222" s="11">
        <v>1.52</v>
      </c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</row>
    <row r="223" spans="2:23" ht="28.9" customHeight="1">
      <c r="B223" s="9">
        <v>189</v>
      </c>
      <c r="C223" s="10" t="s">
        <v>75</v>
      </c>
      <c r="D223" s="11">
        <v>0.76</v>
      </c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</row>
    <row r="224" spans="2:23" ht="13.9" customHeight="1">
      <c r="B224" s="9">
        <v>190</v>
      </c>
      <c r="C224" s="10" t="s">
        <v>77</v>
      </c>
      <c r="D224" s="11">
        <v>0.95</v>
      </c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</row>
    <row r="225" spans="2:23" ht="28.9" customHeight="1">
      <c r="B225" s="9">
        <v>191</v>
      </c>
      <c r="C225" s="10" t="s">
        <v>74</v>
      </c>
      <c r="D225" s="11">
        <v>1.42</v>
      </c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</row>
    <row r="226" spans="2:23" ht="15.6" customHeight="1">
      <c r="B226" s="9">
        <v>192</v>
      </c>
      <c r="C226" s="10" t="s">
        <v>110</v>
      </c>
      <c r="D226" s="11">
        <v>4.8</v>
      </c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</row>
    <row r="227" spans="2:23" ht="25.9" customHeight="1">
      <c r="B227" s="9">
        <v>193</v>
      </c>
      <c r="C227" s="10" t="s">
        <v>253</v>
      </c>
      <c r="D227" s="11">
        <v>3.15</v>
      </c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</row>
    <row r="228" spans="2:23">
      <c r="B228" s="9">
        <v>194</v>
      </c>
      <c r="C228" s="10" t="s">
        <v>252</v>
      </c>
      <c r="D228" s="11">
        <v>4.46</v>
      </c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</row>
    <row r="229" spans="2:23" ht="18" customHeight="1">
      <c r="B229" s="9">
        <v>195</v>
      </c>
      <c r="C229" s="10" t="s">
        <v>245</v>
      </c>
      <c r="D229" s="11">
        <v>0.79</v>
      </c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</row>
    <row r="230" spans="2:23" ht="15.6" customHeight="1">
      <c r="B230" s="9">
        <v>196</v>
      </c>
      <c r="C230" s="10" t="s">
        <v>246</v>
      </c>
      <c r="D230" s="11">
        <v>0.93</v>
      </c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</row>
    <row r="231" spans="2:23" ht="15" customHeight="1">
      <c r="B231" s="9">
        <v>197</v>
      </c>
      <c r="C231" s="10" t="s">
        <v>244</v>
      </c>
      <c r="D231" s="11">
        <v>1.37</v>
      </c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</row>
    <row r="232" spans="2:23" ht="13.15" customHeight="1">
      <c r="B232" s="9">
        <v>198</v>
      </c>
      <c r="C232" s="10" t="s">
        <v>236</v>
      </c>
      <c r="D232" s="11">
        <v>1.51</v>
      </c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</row>
    <row r="233" spans="2:23" ht="13.9" customHeight="1">
      <c r="B233" s="9">
        <v>199</v>
      </c>
      <c r="C233" s="10" t="s">
        <v>247</v>
      </c>
      <c r="D233" s="11">
        <v>1.73</v>
      </c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</row>
    <row r="234" spans="2:23" s="1" customFormat="1" ht="18.75">
      <c r="B234" s="12">
        <v>30</v>
      </c>
      <c r="C234" s="13" t="s">
        <v>111</v>
      </c>
      <c r="D234" s="14">
        <v>1.2</v>
      </c>
      <c r="E234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</row>
    <row r="235" spans="2:23" ht="42.6" customHeight="1">
      <c r="B235" s="9">
        <v>200</v>
      </c>
      <c r="C235" s="10" t="s">
        <v>325</v>
      </c>
      <c r="D235" s="11">
        <v>1.04</v>
      </c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</row>
    <row r="236" spans="2:23" ht="13.15" customHeight="1">
      <c r="B236" s="9">
        <v>201</v>
      </c>
      <c r="C236" s="10" t="s">
        <v>58</v>
      </c>
      <c r="D236" s="11">
        <v>0.9</v>
      </c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</row>
    <row r="237" spans="2:23" ht="27.6" customHeight="1">
      <c r="B237" s="9">
        <v>202</v>
      </c>
      <c r="C237" s="10" t="s">
        <v>28</v>
      </c>
      <c r="D237" s="11">
        <v>0.67</v>
      </c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</row>
    <row r="238" spans="2:23" ht="18" customHeight="1">
      <c r="B238" s="9">
        <v>203</v>
      </c>
      <c r="C238" s="10" t="s">
        <v>278</v>
      </c>
      <c r="D238" s="11">
        <v>1.2</v>
      </c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</row>
    <row r="239" spans="2:23" ht="16.149999999999999" customHeight="1">
      <c r="B239" s="9">
        <v>204</v>
      </c>
      <c r="C239" s="10" t="s">
        <v>281</v>
      </c>
      <c r="D239" s="11">
        <v>1.39</v>
      </c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</row>
    <row r="240" spans="2:23" ht="15.6" customHeight="1">
      <c r="B240" s="9">
        <v>205</v>
      </c>
      <c r="C240" s="10" t="s">
        <v>279</v>
      </c>
      <c r="D240" s="11">
        <v>2.0099999999999998</v>
      </c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</row>
    <row r="241" spans="2:23" ht="16.899999999999999" customHeight="1">
      <c r="B241" s="9">
        <v>206</v>
      </c>
      <c r="C241" s="10" t="s">
        <v>280</v>
      </c>
      <c r="D241" s="11">
        <v>1.08</v>
      </c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</row>
    <row r="242" spans="2:23" ht="16.899999999999999" customHeight="1">
      <c r="B242" s="9">
        <v>207</v>
      </c>
      <c r="C242" s="10" t="s">
        <v>273</v>
      </c>
      <c r="D242" s="11">
        <v>1.1200000000000001</v>
      </c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</row>
    <row r="243" spans="2:23" ht="16.899999999999999" customHeight="1">
      <c r="B243" s="9">
        <v>208</v>
      </c>
      <c r="C243" s="10" t="s">
        <v>272</v>
      </c>
      <c r="D243" s="11">
        <v>1.62</v>
      </c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</row>
    <row r="244" spans="2:23" ht="16.899999999999999" customHeight="1">
      <c r="B244" s="9">
        <v>209</v>
      </c>
      <c r="C244" s="10" t="s">
        <v>235</v>
      </c>
      <c r="D244" s="11">
        <v>1.95</v>
      </c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</row>
    <row r="245" spans="2:23" s="1" customFormat="1" ht="18.75">
      <c r="B245" s="12">
        <v>31</v>
      </c>
      <c r="C245" s="13" t="s">
        <v>112</v>
      </c>
      <c r="D245" s="14">
        <v>0.9</v>
      </c>
      <c r="E245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</row>
    <row r="246" spans="2:23" ht="16.149999999999999" customHeight="1">
      <c r="B246" s="9">
        <v>210</v>
      </c>
      <c r="C246" s="10" t="s">
        <v>29</v>
      </c>
      <c r="D246" s="11">
        <v>0.82</v>
      </c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</row>
    <row r="247" spans="2:23" ht="16.899999999999999" customHeight="1">
      <c r="B247" s="9">
        <v>211</v>
      </c>
      <c r="C247" s="10" t="s">
        <v>248</v>
      </c>
      <c r="D247" s="11">
        <v>0.55000000000000004</v>
      </c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</row>
    <row r="248" spans="2:23" ht="16.899999999999999" customHeight="1">
      <c r="B248" s="9">
        <v>212</v>
      </c>
      <c r="C248" s="10" t="s">
        <v>249</v>
      </c>
      <c r="D248" s="11">
        <v>0.78</v>
      </c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</row>
    <row r="249" spans="2:23" ht="16.899999999999999" customHeight="1">
      <c r="B249" s="9">
        <v>213</v>
      </c>
      <c r="C249" s="10" t="s">
        <v>277</v>
      </c>
      <c r="D249" s="11">
        <v>1.32</v>
      </c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</row>
    <row r="250" spans="2:23" ht="16.899999999999999" customHeight="1">
      <c r="B250" s="9">
        <v>214</v>
      </c>
      <c r="C250" s="10" t="s">
        <v>275</v>
      </c>
      <c r="D250" s="11">
        <v>2.31</v>
      </c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</row>
    <row r="251" spans="2:23" ht="16.899999999999999" customHeight="1">
      <c r="B251" s="9">
        <v>215</v>
      </c>
      <c r="C251" s="10" t="s">
        <v>274</v>
      </c>
      <c r="D251" s="11">
        <v>1.43</v>
      </c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</row>
    <row r="252" spans="2:23" ht="16.899999999999999" customHeight="1">
      <c r="B252" s="9">
        <v>216</v>
      </c>
      <c r="C252" s="10" t="s">
        <v>285</v>
      </c>
      <c r="D252" s="11">
        <v>1.83</v>
      </c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</row>
    <row r="253" spans="2:23" ht="16.899999999999999" customHeight="1">
      <c r="B253" s="9">
        <v>217</v>
      </c>
      <c r="C253" s="10" t="s">
        <v>284</v>
      </c>
      <c r="D253" s="11">
        <v>1.95</v>
      </c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</row>
    <row r="254" spans="2:23" ht="15" customHeight="1">
      <c r="B254" s="9">
        <v>218</v>
      </c>
      <c r="C254" s="10" t="s">
        <v>286</v>
      </c>
      <c r="D254" s="11">
        <v>1.53</v>
      </c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</row>
    <row r="255" spans="2:23" ht="16.149999999999999" customHeight="1">
      <c r="B255" s="9">
        <v>219</v>
      </c>
      <c r="C255" s="10" t="s">
        <v>288</v>
      </c>
      <c r="D255" s="11">
        <v>1.86</v>
      </c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</row>
    <row r="256" spans="2:23" ht="28.9" customHeight="1">
      <c r="B256" s="9">
        <v>220</v>
      </c>
      <c r="C256" s="10" t="s">
        <v>30</v>
      </c>
      <c r="D256" s="11">
        <v>0.76</v>
      </c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</row>
    <row r="257" spans="2:23" ht="13.15" customHeight="1">
      <c r="B257" s="9">
        <v>221</v>
      </c>
      <c r="C257" s="10" t="s">
        <v>131</v>
      </c>
      <c r="D257" s="11">
        <v>0.88</v>
      </c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</row>
    <row r="258" spans="2:23">
      <c r="B258" s="9">
        <v>222</v>
      </c>
      <c r="C258" s="10" t="s">
        <v>50</v>
      </c>
      <c r="D258" s="11">
        <v>0.89</v>
      </c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</row>
    <row r="259" spans="2:23">
      <c r="B259" s="9">
        <v>223</v>
      </c>
      <c r="C259" s="10" t="s">
        <v>320</v>
      </c>
      <c r="D259" s="11">
        <v>2.42</v>
      </c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</row>
    <row r="260" spans="2:23">
      <c r="B260" s="9">
        <v>224</v>
      </c>
      <c r="C260" s="10" t="s">
        <v>186</v>
      </c>
      <c r="D260" s="11">
        <v>0.77</v>
      </c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</row>
    <row r="261" spans="2:23" ht="28.9" customHeight="1">
      <c r="B261" s="9">
        <v>225</v>
      </c>
      <c r="C261" s="10" t="s">
        <v>170</v>
      </c>
      <c r="D261" s="11">
        <v>0.84</v>
      </c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</row>
    <row r="262" spans="2:23" ht="29.45" customHeight="1">
      <c r="B262" s="9">
        <v>226</v>
      </c>
      <c r="C262" s="10" t="s">
        <v>167</v>
      </c>
      <c r="D262" s="11">
        <v>0.68</v>
      </c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</row>
    <row r="263" spans="2:23" ht="16.899999999999999" customHeight="1">
      <c r="B263" s="9">
        <v>227</v>
      </c>
      <c r="C263" s="10" t="s">
        <v>71</v>
      </c>
      <c r="D263" s="11">
        <v>0.67</v>
      </c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</row>
    <row r="264" spans="2:23">
      <c r="B264" s="9">
        <v>228</v>
      </c>
      <c r="C264" s="10" t="s">
        <v>299</v>
      </c>
      <c r="D264" s="11">
        <v>1.19</v>
      </c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</row>
    <row r="265" spans="2:23" s="1" customFormat="1" ht="18.75">
      <c r="B265" s="12">
        <v>32</v>
      </c>
      <c r="C265" s="13" t="s">
        <v>113</v>
      </c>
      <c r="D265" s="14">
        <v>1.2</v>
      </c>
      <c r="E265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</row>
    <row r="266" spans="2:23" ht="16.149999999999999" customHeight="1">
      <c r="B266" s="9">
        <v>229</v>
      </c>
      <c r="C266" s="10" t="s">
        <v>287</v>
      </c>
      <c r="D266" s="11">
        <v>1.29</v>
      </c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</row>
    <row r="267" spans="2:23" ht="14.45" customHeight="1">
      <c r="B267" s="9">
        <v>230</v>
      </c>
      <c r="C267" s="10" t="s">
        <v>282</v>
      </c>
      <c r="D267" s="11">
        <v>1.57</v>
      </c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</row>
    <row r="268" spans="2:23" ht="16.149999999999999" customHeight="1">
      <c r="B268" s="9">
        <v>231</v>
      </c>
      <c r="C268" s="10" t="s">
        <v>283</v>
      </c>
      <c r="D268" s="11">
        <v>2.42</v>
      </c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</row>
    <row r="269" spans="2:23" ht="15" customHeight="1">
      <c r="B269" s="9">
        <v>232</v>
      </c>
      <c r="C269" s="10" t="s">
        <v>259</v>
      </c>
      <c r="D269" s="11">
        <v>2.69</v>
      </c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</row>
    <row r="270" spans="2:23" ht="16.149999999999999" customHeight="1">
      <c r="B270" s="9">
        <v>233</v>
      </c>
      <c r="C270" s="10" t="s">
        <v>260</v>
      </c>
      <c r="D270" s="11">
        <v>1.1599999999999999</v>
      </c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</row>
    <row r="271" spans="2:23" ht="16.149999999999999" customHeight="1">
      <c r="B271" s="9">
        <v>234</v>
      </c>
      <c r="C271" s="10" t="s">
        <v>257</v>
      </c>
      <c r="D271" s="11">
        <v>1.95</v>
      </c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</row>
    <row r="272" spans="2:23" ht="16.149999999999999" customHeight="1">
      <c r="B272" s="9">
        <v>235</v>
      </c>
      <c r="C272" s="10" t="s">
        <v>258</v>
      </c>
      <c r="D272" s="11">
        <v>2.46</v>
      </c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</row>
    <row r="273" spans="2:23">
      <c r="B273" s="9">
        <v>236</v>
      </c>
      <c r="C273" s="10" t="s">
        <v>271</v>
      </c>
      <c r="D273" s="11">
        <v>0.82</v>
      </c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</row>
    <row r="274" spans="2:23">
      <c r="B274" s="9">
        <v>237</v>
      </c>
      <c r="C274" s="10" t="s">
        <v>270</v>
      </c>
      <c r="D274" s="11">
        <v>0.86</v>
      </c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</row>
    <row r="275" spans="2:23">
      <c r="B275" s="9">
        <v>238</v>
      </c>
      <c r="C275" s="10" t="s">
        <v>268</v>
      </c>
      <c r="D275" s="11">
        <v>1.24</v>
      </c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</row>
    <row r="276" spans="2:23" ht="15.6" customHeight="1">
      <c r="B276" s="9">
        <v>239</v>
      </c>
      <c r="C276" s="10" t="s">
        <v>269</v>
      </c>
      <c r="D276" s="11">
        <v>1.1299999999999999</v>
      </c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</row>
    <row r="277" spans="2:23" ht="15" customHeight="1">
      <c r="B277" s="9">
        <v>240</v>
      </c>
      <c r="C277" s="10" t="s">
        <v>267</v>
      </c>
      <c r="D277" s="11">
        <v>1.19</v>
      </c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</row>
    <row r="278" spans="2:23" ht="13.9" customHeight="1">
      <c r="B278" s="9">
        <v>241</v>
      </c>
      <c r="C278" s="10" t="s">
        <v>264</v>
      </c>
      <c r="D278" s="11">
        <v>2.13</v>
      </c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</row>
    <row r="279" spans="2:23" s="1" customFormat="1" ht="18.75">
      <c r="B279" s="12">
        <v>33</v>
      </c>
      <c r="C279" s="13" t="s">
        <v>114</v>
      </c>
      <c r="D279" s="14">
        <v>1.9</v>
      </c>
      <c r="E279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</row>
    <row r="280" spans="2:23">
      <c r="B280" s="9">
        <v>242</v>
      </c>
      <c r="C280" s="10" t="s">
        <v>79</v>
      </c>
      <c r="D280" s="11">
        <v>1.17</v>
      </c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</row>
    <row r="281" spans="2:23">
      <c r="B281" s="9">
        <v>243</v>
      </c>
      <c r="C281" s="10" t="s">
        <v>78</v>
      </c>
      <c r="D281" s="11">
        <v>1.9</v>
      </c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</row>
    <row r="282" spans="2:23" s="1" customFormat="1" ht="18.75">
      <c r="B282" s="12">
        <v>34</v>
      </c>
      <c r="C282" s="13" t="s">
        <v>115</v>
      </c>
      <c r="D282" s="14">
        <v>1.18</v>
      </c>
      <c r="E282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</row>
    <row r="283" spans="2:23" ht="28.9" customHeight="1">
      <c r="B283" s="9">
        <v>244</v>
      </c>
      <c r="C283" s="10" t="s">
        <v>219</v>
      </c>
      <c r="D283" s="11">
        <v>0.89</v>
      </c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</row>
    <row r="284" spans="2:23">
      <c r="B284" s="9">
        <v>245</v>
      </c>
      <c r="C284" s="10" t="s">
        <v>262</v>
      </c>
      <c r="D284" s="11">
        <v>0.74</v>
      </c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</row>
    <row r="285" spans="2:23">
      <c r="B285" s="9">
        <v>246</v>
      </c>
      <c r="C285" s="10" t="s">
        <v>261</v>
      </c>
      <c r="D285" s="11">
        <v>1.27</v>
      </c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</row>
    <row r="286" spans="2:23">
      <c r="B286" s="9">
        <v>247</v>
      </c>
      <c r="C286" s="10" t="s">
        <v>263</v>
      </c>
      <c r="D286" s="11">
        <v>1.63</v>
      </c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</row>
    <row r="287" spans="2:23">
      <c r="B287" s="9">
        <v>248</v>
      </c>
      <c r="C287" s="10" t="s">
        <v>265</v>
      </c>
      <c r="D287" s="11">
        <v>1.9</v>
      </c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</row>
    <row r="288" spans="2:23" s="1" customFormat="1" ht="18.75">
      <c r="B288" s="12">
        <v>35</v>
      </c>
      <c r="C288" s="13" t="s">
        <v>116</v>
      </c>
      <c r="D288" s="14">
        <v>1.4</v>
      </c>
      <c r="E288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</row>
    <row r="289" spans="2:23">
      <c r="B289" s="9">
        <v>249</v>
      </c>
      <c r="C289" s="10" t="s">
        <v>183</v>
      </c>
      <c r="D289" s="11">
        <v>1.02</v>
      </c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</row>
    <row r="290" spans="2:23">
      <c r="B290" s="9">
        <v>250</v>
      </c>
      <c r="C290" s="10" t="s">
        <v>182</v>
      </c>
      <c r="D290" s="11">
        <v>1.49</v>
      </c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</row>
    <row r="291" spans="2:23" ht="12.6" customHeight="1">
      <c r="B291" s="9">
        <v>251</v>
      </c>
      <c r="C291" s="10" t="s">
        <v>180</v>
      </c>
      <c r="D291" s="11">
        <v>1.25</v>
      </c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</row>
    <row r="292" spans="2:23" ht="29.45" customHeight="1">
      <c r="B292" s="9">
        <v>252</v>
      </c>
      <c r="C292" s="10" t="s">
        <v>169</v>
      </c>
      <c r="D292" s="11">
        <v>0.76</v>
      </c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</row>
    <row r="293" spans="2:23">
      <c r="B293" s="9">
        <v>253</v>
      </c>
      <c r="C293" s="10" t="s">
        <v>185</v>
      </c>
      <c r="D293" s="11">
        <v>1.06</v>
      </c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</row>
    <row r="294" spans="2:23">
      <c r="B294" s="9">
        <v>254</v>
      </c>
      <c r="C294" s="10" t="s">
        <v>177</v>
      </c>
      <c r="D294" s="11">
        <v>1.1599999999999999</v>
      </c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</row>
    <row r="295" spans="2:23">
      <c r="B295" s="9">
        <v>255</v>
      </c>
      <c r="C295" s="10" t="s">
        <v>187</v>
      </c>
      <c r="D295" s="11">
        <v>2.62</v>
      </c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</row>
    <row r="296" spans="2:23" s="1" customFormat="1" ht="18.75">
      <c r="B296" s="12">
        <v>36</v>
      </c>
      <c r="C296" s="13" t="s">
        <v>117</v>
      </c>
      <c r="D296" s="14">
        <v>0.57999999999999996</v>
      </c>
      <c r="E296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</row>
    <row r="297" spans="2:23">
      <c r="B297" s="9">
        <v>256</v>
      </c>
      <c r="C297" s="10" t="s">
        <v>68</v>
      </c>
      <c r="D297" s="11">
        <v>1.1299999999999999</v>
      </c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</row>
    <row r="298" spans="2:23" ht="27" customHeight="1">
      <c r="B298" s="9">
        <v>257</v>
      </c>
      <c r="C298" s="10" t="s">
        <v>69</v>
      </c>
      <c r="D298" s="11">
        <v>0.56999999999999995</v>
      </c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</row>
    <row r="299" spans="2:23" ht="28.15" customHeight="1">
      <c r="B299" s="9">
        <v>258</v>
      </c>
      <c r="C299" s="10" t="s">
        <v>127</v>
      </c>
      <c r="D299" s="11">
        <v>0.46</v>
      </c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</row>
    <row r="300" spans="2:23">
      <c r="B300" s="15"/>
      <c r="C300" s="15"/>
      <c r="D300" s="15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</row>
    <row r="301" spans="2:23" ht="42.6" customHeight="1">
      <c r="B301" s="15">
        <v>1</v>
      </c>
      <c r="C301" s="10" t="s">
        <v>221</v>
      </c>
      <c r="D301" s="15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</row>
    <row r="302" spans="2:23" ht="28.9" customHeight="1">
      <c r="B302" s="9">
        <v>2</v>
      </c>
      <c r="C302" s="75" t="s">
        <v>328</v>
      </c>
      <c r="D302" s="75"/>
      <c r="E302" s="22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</row>
  </sheetData>
  <mergeCells count="7">
    <mergeCell ref="F9:J9"/>
    <mergeCell ref="C2:D2"/>
    <mergeCell ref="C4:D4"/>
    <mergeCell ref="G6:J6"/>
    <mergeCell ref="G7:J7"/>
    <mergeCell ref="F8:J8"/>
    <mergeCell ref="C3:D3"/>
  </mergeCells>
  <phoneticPr fontId="4" type="noConversion"/>
  <pageMargins left="0.7" right="0.7" top="0.75" bottom="0.75" header="0.3" footer="0.3"/>
  <pageSetup paperSize="9" scale="51" orientation="portrait" r:id="rId1"/>
  <colBreaks count="1" manualBreakCount="1">
    <brk id="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J69"/>
  <sheetViews>
    <sheetView workbookViewId="0">
      <selection activeCell="E11" sqref="E11"/>
    </sheetView>
  </sheetViews>
  <sheetFormatPr defaultRowHeight="15"/>
  <cols>
    <col min="1" max="1" width="1.7109375" customWidth="1"/>
    <col min="2" max="2" width="4.85546875" style="82" customWidth="1"/>
    <col min="3" max="3" width="62.85546875" customWidth="1"/>
    <col min="4" max="4" width="27.7109375" customWidth="1"/>
  </cols>
  <sheetData>
    <row r="1" spans="2:10" ht="15.75">
      <c r="C1" s="205" t="s">
        <v>495</v>
      </c>
      <c r="D1" s="205"/>
      <c r="F1" s="83"/>
      <c r="H1" s="24"/>
      <c r="I1" s="24"/>
      <c r="J1" s="24"/>
    </row>
    <row r="2" spans="2:10" ht="15.75">
      <c r="C2" s="205" t="s">
        <v>496</v>
      </c>
      <c r="D2" s="205"/>
      <c r="F2" s="24"/>
      <c r="G2" s="24"/>
      <c r="H2" s="24"/>
      <c r="I2" s="24"/>
      <c r="J2" s="24"/>
    </row>
    <row r="3" spans="2:10" ht="15.75">
      <c r="C3" s="205" t="s">
        <v>497</v>
      </c>
      <c r="D3" s="205"/>
      <c r="F3" s="24"/>
      <c r="G3" s="24"/>
      <c r="H3" s="24"/>
      <c r="I3" s="24"/>
      <c r="J3" s="24"/>
    </row>
    <row r="4" spans="2:10" ht="15.75">
      <c r="C4" s="205" t="s">
        <v>498</v>
      </c>
      <c r="D4" s="205"/>
      <c r="F4" s="24"/>
      <c r="G4" s="24"/>
      <c r="H4" s="24"/>
      <c r="I4" s="24"/>
      <c r="J4" s="24"/>
    </row>
    <row r="5" spans="2:10" ht="9" customHeight="1">
      <c r="C5" s="205"/>
      <c r="D5" s="205"/>
      <c r="E5" s="24"/>
      <c r="F5" s="24"/>
      <c r="G5" s="24"/>
      <c r="H5" s="24"/>
      <c r="I5" s="24"/>
      <c r="J5" s="24"/>
    </row>
    <row r="6" spans="2:10" ht="33" customHeight="1">
      <c r="C6" s="206" t="s">
        <v>499</v>
      </c>
      <c r="D6" s="206"/>
    </row>
    <row r="7" spans="2:10" ht="60">
      <c r="B7" s="84" t="s">
        <v>425</v>
      </c>
      <c r="C7" s="85" t="s">
        <v>500</v>
      </c>
      <c r="D7" s="86" t="s">
        <v>501</v>
      </c>
    </row>
    <row r="8" spans="2:10">
      <c r="B8" s="84"/>
      <c r="C8" s="87" t="s">
        <v>502</v>
      </c>
      <c r="D8" s="17">
        <v>1.1000000000000001</v>
      </c>
    </row>
    <row r="9" spans="2:10">
      <c r="B9" s="84"/>
      <c r="C9" s="15"/>
      <c r="D9" s="4"/>
    </row>
    <row r="10" spans="2:10">
      <c r="B10" s="84"/>
      <c r="C10" s="87" t="s">
        <v>503</v>
      </c>
      <c r="D10" s="4"/>
      <c r="J10" s="88"/>
    </row>
    <row r="11" spans="2:10" ht="47.45" customHeight="1">
      <c r="B11" s="84">
        <v>1</v>
      </c>
      <c r="C11" s="37" t="s">
        <v>504</v>
      </c>
      <c r="D11" s="4">
        <v>1.1000000000000001</v>
      </c>
      <c r="J11" s="88"/>
    </row>
    <row r="12" spans="2:10" ht="44.45" customHeight="1">
      <c r="B12" s="84">
        <v>2</v>
      </c>
      <c r="C12" s="37" t="s">
        <v>505</v>
      </c>
      <c r="D12" s="4">
        <v>1.1000000000000001</v>
      </c>
      <c r="J12" s="88"/>
    </row>
    <row r="13" spans="2:10" ht="47.25">
      <c r="B13" s="84">
        <v>3</v>
      </c>
      <c r="C13" s="37" t="s">
        <v>506</v>
      </c>
      <c r="D13" s="4">
        <v>1.1000000000000001</v>
      </c>
    </row>
    <row r="14" spans="2:10">
      <c r="B14" s="84"/>
      <c r="C14" s="87" t="s">
        <v>507</v>
      </c>
      <c r="D14" s="4"/>
    </row>
    <row r="15" spans="2:10" ht="31.5">
      <c r="B15" s="84">
        <v>1</v>
      </c>
      <c r="C15" s="37" t="s">
        <v>508</v>
      </c>
      <c r="D15" s="4">
        <v>1.2</v>
      </c>
    </row>
    <row r="16" spans="2:10" ht="31.5">
      <c r="B16" s="84">
        <v>2</v>
      </c>
      <c r="C16" s="37" t="s">
        <v>509</v>
      </c>
      <c r="D16" s="4">
        <v>1.2</v>
      </c>
      <c r="J16" s="89"/>
    </row>
    <row r="17" spans="2:4" ht="31.5">
      <c r="B17" s="84">
        <v>3</v>
      </c>
      <c r="C17" s="37" t="s">
        <v>510</v>
      </c>
      <c r="D17" s="4">
        <v>1.2</v>
      </c>
    </row>
    <row r="18" spans="2:4">
      <c r="B18" s="84"/>
      <c r="C18" s="87" t="s">
        <v>511</v>
      </c>
      <c r="D18" s="4"/>
    </row>
    <row r="19" spans="2:4" ht="40.15" customHeight="1">
      <c r="B19" s="84">
        <v>1</v>
      </c>
      <c r="C19" s="37" t="s">
        <v>512</v>
      </c>
      <c r="D19" s="4">
        <v>1</v>
      </c>
    </row>
    <row r="20" spans="2:4" ht="31.5">
      <c r="B20" s="84">
        <v>2</v>
      </c>
      <c r="C20" s="37" t="s">
        <v>513</v>
      </c>
      <c r="D20" s="4">
        <v>1</v>
      </c>
    </row>
    <row r="21" spans="2:4">
      <c r="B21" s="84"/>
      <c r="C21" s="15"/>
      <c r="D21" s="15"/>
    </row>
    <row r="22" spans="2:4">
      <c r="B22" s="84"/>
      <c r="C22" s="87" t="s">
        <v>514</v>
      </c>
      <c r="D22" s="17">
        <v>0.95</v>
      </c>
    </row>
    <row r="23" spans="2:4">
      <c r="B23" s="84"/>
      <c r="C23" s="15"/>
      <c r="D23" s="4"/>
    </row>
    <row r="24" spans="2:4">
      <c r="B24" s="84"/>
      <c r="C24" s="87" t="s">
        <v>503</v>
      </c>
      <c r="D24" s="4"/>
    </row>
    <row r="25" spans="2:4" ht="46.9" customHeight="1">
      <c r="B25" s="84">
        <v>1</v>
      </c>
      <c r="C25" s="37" t="s">
        <v>515</v>
      </c>
      <c r="D25" s="4">
        <v>1.05</v>
      </c>
    </row>
    <row r="26" spans="2:4" ht="31.5">
      <c r="B26" s="84">
        <v>2</v>
      </c>
      <c r="C26" s="37" t="s">
        <v>516</v>
      </c>
      <c r="D26" s="4">
        <v>1.05</v>
      </c>
    </row>
    <row r="27" spans="2:4" ht="33" customHeight="1">
      <c r="B27" s="84">
        <v>3</v>
      </c>
      <c r="C27" s="37" t="s">
        <v>517</v>
      </c>
      <c r="D27" s="4">
        <v>1.05</v>
      </c>
    </row>
    <row r="28" spans="2:4" ht="47.25">
      <c r="B28" s="84">
        <v>4</v>
      </c>
      <c r="C28" s="37" t="s">
        <v>518</v>
      </c>
      <c r="D28" s="4">
        <v>1.05</v>
      </c>
    </row>
    <row r="29" spans="2:4" ht="31.5">
      <c r="B29" s="84">
        <v>5</v>
      </c>
      <c r="C29" s="37" t="s">
        <v>519</v>
      </c>
      <c r="D29" s="4">
        <v>1.05</v>
      </c>
    </row>
    <row r="30" spans="2:4">
      <c r="B30" s="84"/>
      <c r="C30" s="87" t="s">
        <v>507</v>
      </c>
      <c r="D30" s="4"/>
    </row>
    <row r="31" spans="2:4" ht="31.5">
      <c r="B31" s="84">
        <v>1</v>
      </c>
      <c r="C31" s="37" t="s">
        <v>520</v>
      </c>
      <c r="D31" s="4">
        <v>1</v>
      </c>
    </row>
    <row r="32" spans="2:4" ht="31.5">
      <c r="B32" s="84">
        <v>2</v>
      </c>
      <c r="C32" s="37" t="s">
        <v>521</v>
      </c>
      <c r="D32" s="4">
        <v>1</v>
      </c>
    </row>
    <row r="33" spans="2:4">
      <c r="B33" s="84"/>
      <c r="C33" s="87" t="s">
        <v>511</v>
      </c>
      <c r="D33" s="4"/>
    </row>
    <row r="34" spans="2:4" ht="31.5">
      <c r="B34" s="84">
        <v>1</v>
      </c>
      <c r="C34" s="37" t="s">
        <v>522</v>
      </c>
      <c r="D34" s="4">
        <v>0.9</v>
      </c>
    </row>
    <row r="35" spans="2:4" ht="31.5">
      <c r="B35" s="84">
        <v>2</v>
      </c>
      <c r="C35" s="37" t="s">
        <v>523</v>
      </c>
      <c r="D35" s="4">
        <v>0.9</v>
      </c>
    </row>
    <row r="36" spans="2:4" ht="31.5">
      <c r="B36" s="84">
        <v>3</v>
      </c>
      <c r="C36" s="37" t="s">
        <v>524</v>
      </c>
      <c r="D36" s="4">
        <v>0.9</v>
      </c>
    </row>
    <row r="37" spans="2:4" ht="31.5">
      <c r="B37" s="84">
        <v>4</v>
      </c>
      <c r="C37" s="37" t="s">
        <v>525</v>
      </c>
      <c r="D37" s="4">
        <v>0.9</v>
      </c>
    </row>
    <row r="38" spans="2:4" ht="30" customHeight="1">
      <c r="B38" s="84">
        <v>5</v>
      </c>
      <c r="C38" s="37" t="s">
        <v>526</v>
      </c>
      <c r="D38" s="4">
        <v>0.9</v>
      </c>
    </row>
    <row r="39" spans="2:4" ht="31.5">
      <c r="B39" s="84">
        <v>6</v>
      </c>
      <c r="C39" s="37" t="s">
        <v>527</v>
      </c>
      <c r="D39" s="4">
        <v>0.9</v>
      </c>
    </row>
    <row r="40" spans="2:4">
      <c r="B40" s="84"/>
      <c r="C40" s="15"/>
      <c r="D40" s="4"/>
    </row>
    <row r="41" spans="2:4">
      <c r="B41" s="84"/>
      <c r="C41" s="87" t="s">
        <v>528</v>
      </c>
      <c r="D41" s="17">
        <v>0.89</v>
      </c>
    </row>
    <row r="42" spans="2:4">
      <c r="B42" s="84"/>
      <c r="C42" s="15"/>
      <c r="D42" s="4"/>
    </row>
    <row r="43" spans="2:4">
      <c r="B43" s="84"/>
      <c r="C43" s="87" t="s">
        <v>503</v>
      </c>
      <c r="D43" s="4"/>
    </row>
    <row r="44" spans="2:4" ht="31.5">
      <c r="B44" s="84">
        <v>1</v>
      </c>
      <c r="C44" s="37" t="s">
        <v>529</v>
      </c>
      <c r="D44" s="4">
        <v>1</v>
      </c>
    </row>
    <row r="45" spans="2:4" ht="31.5">
      <c r="B45" s="84">
        <v>2</v>
      </c>
      <c r="C45" s="37" t="s">
        <v>530</v>
      </c>
      <c r="D45" s="4">
        <v>1</v>
      </c>
    </row>
    <row r="46" spans="2:4" ht="31.5">
      <c r="B46" s="84">
        <v>3</v>
      </c>
      <c r="C46" s="37" t="s">
        <v>531</v>
      </c>
      <c r="D46" s="4">
        <v>1</v>
      </c>
    </row>
    <row r="47" spans="2:4" ht="31.5">
      <c r="B47" s="84">
        <v>4</v>
      </c>
      <c r="C47" s="37" t="s">
        <v>532</v>
      </c>
      <c r="D47" s="4">
        <v>1</v>
      </c>
    </row>
    <row r="48" spans="2:4" ht="31.5">
      <c r="B48" s="84">
        <v>5</v>
      </c>
      <c r="C48" s="37" t="s">
        <v>533</v>
      </c>
      <c r="D48" s="4">
        <v>1</v>
      </c>
    </row>
    <row r="49" spans="2:4" ht="15.75">
      <c r="B49" s="84">
        <v>6</v>
      </c>
      <c r="C49" s="37" t="s">
        <v>534</v>
      </c>
      <c r="D49" s="4">
        <v>1</v>
      </c>
    </row>
    <row r="50" spans="2:4">
      <c r="B50" s="84"/>
      <c r="C50" s="87" t="s">
        <v>507</v>
      </c>
      <c r="D50" s="4"/>
    </row>
    <row r="51" spans="2:4" ht="31.5">
      <c r="B51" s="84">
        <v>1</v>
      </c>
      <c r="C51" s="37" t="s">
        <v>535</v>
      </c>
      <c r="D51" s="4">
        <v>0.8</v>
      </c>
    </row>
    <row r="52" spans="2:4" ht="31.5">
      <c r="B52" s="84">
        <v>2</v>
      </c>
      <c r="C52" s="37" t="s">
        <v>536</v>
      </c>
      <c r="D52" s="4">
        <v>0.8</v>
      </c>
    </row>
    <row r="53" spans="2:4" ht="31.5">
      <c r="B53" s="84">
        <v>3</v>
      </c>
      <c r="C53" s="37" t="s">
        <v>537</v>
      </c>
      <c r="D53" s="4">
        <v>0.8</v>
      </c>
    </row>
    <row r="54" spans="2:4" ht="31.5">
      <c r="B54" s="84">
        <v>4</v>
      </c>
      <c r="C54" s="37" t="s">
        <v>538</v>
      </c>
      <c r="D54" s="4">
        <v>0.8</v>
      </c>
    </row>
    <row r="55" spans="2:4" ht="31.5">
      <c r="B55" s="84">
        <v>5</v>
      </c>
      <c r="C55" s="37" t="s">
        <v>539</v>
      </c>
      <c r="D55" s="4">
        <v>0.8</v>
      </c>
    </row>
    <row r="56" spans="2:4" ht="31.5">
      <c r="B56" s="84">
        <v>6</v>
      </c>
      <c r="C56" s="37" t="s">
        <v>540</v>
      </c>
      <c r="D56" s="4">
        <v>0.8</v>
      </c>
    </row>
    <row r="58" spans="2:4" ht="46.15" customHeight="1">
      <c r="C58" s="206" t="s">
        <v>541</v>
      </c>
      <c r="D58" s="206"/>
    </row>
    <row r="60" spans="2:4" ht="23.25" customHeight="1">
      <c r="B60" s="90" t="s">
        <v>542</v>
      </c>
      <c r="C60" s="91" t="s">
        <v>543</v>
      </c>
      <c r="D60" s="16" t="s">
        <v>544</v>
      </c>
    </row>
    <row r="61" spans="2:4">
      <c r="B61" s="92">
        <v>50</v>
      </c>
      <c r="C61" s="93" t="s">
        <v>126</v>
      </c>
      <c r="D61" s="17">
        <v>1.2</v>
      </c>
    </row>
    <row r="62" spans="2:4">
      <c r="B62" s="92">
        <v>51</v>
      </c>
      <c r="C62" s="93" t="s">
        <v>125</v>
      </c>
      <c r="D62" s="17">
        <v>1.2</v>
      </c>
    </row>
    <row r="63" spans="2:4">
      <c r="B63" s="92">
        <v>52</v>
      </c>
      <c r="C63" s="93" t="s">
        <v>138</v>
      </c>
      <c r="D63" s="17">
        <v>1</v>
      </c>
    </row>
    <row r="64" spans="2:4">
      <c r="B64" s="92">
        <v>53</v>
      </c>
      <c r="C64" s="93" t="s">
        <v>139</v>
      </c>
      <c r="D64" s="17">
        <v>0.8</v>
      </c>
    </row>
    <row r="65" spans="2:4">
      <c r="B65" s="92">
        <v>54</v>
      </c>
      <c r="C65" s="93" t="s">
        <v>134</v>
      </c>
      <c r="D65" s="17">
        <v>0.6</v>
      </c>
    </row>
    <row r="66" spans="2:4">
      <c r="B66" s="92">
        <v>55</v>
      </c>
      <c r="C66" s="93" t="s">
        <v>135</v>
      </c>
      <c r="D66" s="17">
        <v>0.6</v>
      </c>
    </row>
    <row r="67" spans="2:4">
      <c r="B67" s="92">
        <v>56</v>
      </c>
      <c r="C67" s="93" t="s">
        <v>129</v>
      </c>
      <c r="D67" s="17">
        <v>1.2</v>
      </c>
    </row>
    <row r="68" spans="2:4">
      <c r="B68" s="92">
        <v>57</v>
      </c>
      <c r="C68" s="93" t="s">
        <v>128</v>
      </c>
      <c r="D68" s="17">
        <v>1.2</v>
      </c>
    </row>
    <row r="69" spans="2:4">
      <c r="B69" s="92">
        <v>58</v>
      </c>
      <c r="C69" s="93" t="s">
        <v>31</v>
      </c>
      <c r="D69" s="17">
        <v>1.2</v>
      </c>
    </row>
  </sheetData>
  <mergeCells count="7">
    <mergeCell ref="C5:D5"/>
    <mergeCell ref="C6:D6"/>
    <mergeCell ref="C58:D58"/>
    <mergeCell ref="C1:D1"/>
    <mergeCell ref="C2:D2"/>
    <mergeCell ref="C3:D3"/>
    <mergeCell ref="C4:D4"/>
  </mergeCells>
  <phoneticPr fontId="4" type="noConversion"/>
  <pageMargins left="0.43" right="0.17" top="0.27" bottom="0.31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 амб. полОСНов</vt:lpstr>
      <vt:lpstr> Амб дисп </vt:lpstr>
      <vt:lpstr> днев. стац</vt:lpstr>
      <vt:lpstr> скорая</vt:lpstr>
      <vt:lpstr>Стационар</vt:lpstr>
      <vt:lpstr>Перечень КСГ</vt:lpstr>
      <vt:lpstr> Коэф. уров.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 Katsaga</dc:creator>
  <cp:lastModifiedBy>Admin</cp:lastModifiedBy>
  <cp:lastPrinted>2015-01-13T10:05:59Z</cp:lastPrinted>
  <dcterms:created xsi:type="dcterms:W3CDTF">2014-11-29T18:15:52Z</dcterms:created>
  <dcterms:modified xsi:type="dcterms:W3CDTF">2015-01-14T17:15:43Z</dcterms:modified>
</cp:coreProperties>
</file>